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8855" windowHeight="13230"/>
  </bookViews>
  <sheets>
    <sheet name="Документ" sheetId="2" r:id="rId1"/>
  </sheets>
  <definedNames>
    <definedName name="_xlnm.Print_Titles" localSheetId="0">Документ!$7:$8</definedName>
  </definedNames>
  <calcPr calcId="114210" fullCalcOnLoad="1"/>
</workbook>
</file>

<file path=xl/calcChain.xml><?xml version="1.0" encoding="utf-8"?>
<calcChain xmlns="http://schemas.openxmlformats.org/spreadsheetml/2006/main">
  <c r="F9" i="2"/>
  <c r="F171"/>
  <c r="F168"/>
  <c r="F155"/>
  <c r="F108"/>
  <c r="F103"/>
  <c r="F99"/>
  <c r="F89"/>
  <c r="F75"/>
</calcChain>
</file>

<file path=xl/sharedStrings.xml><?xml version="1.0" encoding="utf-8"?>
<sst xmlns="http://schemas.openxmlformats.org/spreadsheetml/2006/main" count="401" uniqueCount="331">
  <si>
    <t xml:space="preserve">        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</si>
  <si>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00120235930050000150</t>
  </si>
  <si>
    <t xml:space="preserve">        Субвенции бюджетам мунципальных районов на государственную регистрацию актов гражданского состояния</t>
  </si>
  <si>
    <t>00120240014050835150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</si>
  <si>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Калужской области от 30.12.2004 №13-ОЗ "О мерах социальной поддержки специалистов, работающих в сельской местности, а также специалистов, вышедших на пенсию"</t>
  </si>
  <si>
    <t>00120245160050000150</t>
  </si>
  <si>
    <t>00120249999050465150</t>
  </si>
  <si>
    <t>00120705030050000150</t>
  </si>
  <si>
    <t xml:space="preserve">        Прочие безвозмездные поступления в бюджеты муниципальных районов</t>
  </si>
  <si>
    <t>00121925020050000150</t>
  </si>
  <si>
    <t xml:space="preserve">        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</si>
  <si>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00211301995050000130</t>
  </si>
  <si>
    <t>00211302995050000130</t>
  </si>
  <si>
    <t>00220229999050248150</t>
  </si>
  <si>
    <t xml:space="preserve">        Прочие субсидии бюджетам муниципальных районов на организацию отдыха и оздоровление детей</t>
  </si>
  <si>
    <t>00220229999050293150</t>
  </si>
  <si>
    <t xml:space="preserve">        Прочие субсидии бюджетам муниципальных районов на реализацию мероприятий по присмотру и уходу за детьми</t>
  </si>
  <si>
    <t>00220230024050313150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</si>
  <si>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обеспечения государственных гарантий реализации прав на получение общедоступного и бесплатного дошкольного образования в муниципальных д</t>
  </si>
  <si>
    <t>00220230024050318150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</si>
  <si>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получения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организациях, финансового обеспечения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</si>
  <si>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00220230024050335150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</si>
  <si>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осуществления ежемесячных денежных выплат работникам муниципальных общеобразовательных организаций области</t>
  </si>
  <si>
    <t>00220230029050000150</t>
  </si>
  <si>
    <t>00311301995050000130</t>
  </si>
  <si>
    <t>00320240014050811150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</si>
  <si>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комплектованию и обеспечению сохранности библиотечных фондов библиотек поселения</t>
  </si>
  <si>
    <t>00320240014050812150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</si>
  <si>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созданию условий для организации досуга и обеспечения жителей поселения услугами организаций культуры</t>
  </si>
  <si>
    <t>00320245519050000150</t>
  </si>
  <si>
    <t xml:space="preserve">        Межбюджетные трансферты, передаваемые бюджетам муниципальных районов на поддержку отрасли культуры</t>
  </si>
  <si>
    <t>04811201010016000120</t>
  </si>
  <si>
    <t xml:space="preserve">        Плата за выбросы загрязняющих веществ в атмосферный воздух стационарными объектами</t>
  </si>
  <si>
    <t>04811201030016000120</t>
  </si>
  <si>
    <t xml:space="preserve">        Плата за сбросы загрязняющих веществ в водные объекты</t>
  </si>
  <si>
    <t>04811201041016000120</t>
  </si>
  <si>
    <t xml:space="preserve">        Плата за размещение отходов производства</t>
  </si>
  <si>
    <t>10010302231010000110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</si>
  <si>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</si>
  <si>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10010302241010000110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</si>
  <si>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</si>
  <si>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</si>
  <si>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</si>
  <si>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10010302261010000110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</si>
  <si>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</si>
  <si>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18210101012021000110</t>
  </si>
  <si>
    <t xml:space="preserve">        Налог на прибыль организаций, зачисляемый в бюджеты субъектов Российской Федерации</t>
  </si>
  <si>
    <t>18210101012022100110</t>
  </si>
  <si>
    <t xml:space="preserve">        Налог на прибыль организаций, зачисляемый в бюджеты субъектов Российской Федерации (пени по соответствующему платежу)</t>
  </si>
  <si>
    <t>18210101012023000110</t>
  </si>
  <si>
    <t>18210102010011000110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</si>
  <si>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</si>
  <si>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18210102010012100110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</si>
  <si>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</si>
  <si>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18210102010013000110</t>
  </si>
  <si>
    <t xml:space="preserve">        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</si>
  <si>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18210102020011000110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</si>
  <si>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</si>
  <si>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18210102020012100110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</si>
  <si>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</si>
  <si>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18210102020013000110</t>
  </si>
  <si>
    <t xml:space="preserve">        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</si>
  <si>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18210102030011000110</t>
  </si>
  <si>
    <t xml:space="preserve">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</si>
  <si>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18210102030012100110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</si>
  <si>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</si>
  <si>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18210102030013000110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</si>
  <si>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</si>
  <si>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18210102040011000110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</si>
  <si>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</si>
  <si>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18210501011011000110</t>
  </si>
  <si>
    <t xml:space="preserve">        Налог, взимаемый с налогоплательщиков, выбравших в качестве объекта налогообложения  доходы</t>
  </si>
  <si>
    <t>18210501011012100110</t>
  </si>
  <si>
    <t xml:space="preserve">        Налог, взимаемый с налогоплательщиков, выбравших в качестве объекта налогообложения доходы (пени по соответствующему платежу)</t>
  </si>
  <si>
    <t>18210501011013000110</t>
  </si>
  <si>
    <t xml:space="preserve">        Налог, взимаемый с налогоплательщиков, выбравших в качестве объекта налогообложения доходы, уменьшенные на величину расходов</t>
  </si>
  <si>
    <t>18210501011014000110</t>
  </si>
  <si>
    <t xml:space="preserve">        Налог, взимаемый с налогоплательщиков, выбравших в качестве объекта налогооблажения доходы</t>
  </si>
  <si>
    <t>18210501021011000110</t>
  </si>
  <si>
    <t>18210501021012100110</t>
  </si>
  <si>
    <t xml:space="preserve">      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</si>
  <si>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18210501021013000110</t>
  </si>
  <si>
    <t>18210502010021000110</t>
  </si>
  <si>
    <t xml:space="preserve">        Единый налог на вмененный доход для отдельных видов деятельности</t>
  </si>
  <si>
    <t>18210502010022100110</t>
  </si>
  <si>
    <t xml:space="preserve">        Единый налог на вмененный доход для отдельных видов деятельности (пени по соответствующему платежу)</t>
  </si>
  <si>
    <t>18210502010023000110</t>
  </si>
  <si>
    <t>18210502020021000110</t>
  </si>
  <si>
    <t xml:space="preserve">        Единый налог на вмененный доход для отдельных видов деятельности (за налоговые периоды, истекшие до 1 января 2011 года)</t>
  </si>
  <si>
    <t>18210502020022100110</t>
  </si>
  <si>
    <t>18210503010011000110</t>
  </si>
  <si>
    <t xml:space="preserve">        Единый сельскохозяйственный налог</t>
  </si>
  <si>
    <t>18210503010012100110</t>
  </si>
  <si>
    <t xml:space="preserve">        Единый сельскохозяйственный налог (пени по соответствующему платежу)</t>
  </si>
  <si>
    <t>18210504020021000110</t>
  </si>
  <si>
    <t xml:space="preserve">        Налог, взимаемый в связи с применением патента системы надлогообложения, зачисляемые в бюджеты муниципальных районов</t>
  </si>
  <si>
    <t>18210602010021000110</t>
  </si>
  <si>
    <t xml:space="preserve">        Налог на имущество организаций по имуществу, не входящему в Единую систему газоснабжения</t>
  </si>
  <si>
    <t>18210602010022100110</t>
  </si>
  <si>
    <t xml:space="preserve">        Налог на имущество организаций по имуществу, не входящему в Единую систему газоснабжения (пени по соответствующему платежу)</t>
  </si>
  <si>
    <t>18210602020021000110</t>
  </si>
  <si>
    <t xml:space="preserve">        Налог на имущество организаций по имуществу, входящему в Единую систему газоснабжения</t>
  </si>
  <si>
    <t>18210803010011000110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</si>
  <si>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</si>
  <si>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32111625060016000140</t>
  </si>
  <si>
    <t>90020215001050000150</t>
  </si>
  <si>
    <t xml:space="preserve">        Дотации бюджетам муниципальных районов на выравнивание уровня бюджетной обеспеченности</t>
  </si>
  <si>
    <t>90020240014050801150</t>
  </si>
  <si>
    <t xml:space="preserve">       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</si>
  <si>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</si>
  <si>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      Администрация муниципального района "Думиничский район"</t>
  </si>
  <si>
    <t>00100000000000000000</t>
  </si>
  <si>
    <t xml:space="preserve">      отдел образования администрации муниципального района "Думиничский район"</t>
  </si>
  <si>
    <t>00200000000000000000</t>
  </si>
  <si>
    <t xml:space="preserve">      отдел культуры и туризма администрации муниципального района "Думиничский район"</t>
  </si>
  <si>
    <t>00300000000000000000</t>
  </si>
  <si>
    <t xml:space="preserve">      Отдел финансов администрации муниципального района "Думиничский район"</t>
  </si>
  <si>
    <t>90000000000000000000</t>
  </si>
  <si>
    <t xml:space="preserve">      Федеральная служба государственной регистрации, кадастра и картографии</t>
  </si>
  <si>
    <t>32100000000000000000</t>
  </si>
  <si>
    <t xml:space="preserve">      Федеральная налоговая служба</t>
  </si>
  <si>
    <t>18200000000000000000</t>
  </si>
  <si>
    <t xml:space="preserve">      Федеральное казначейство</t>
  </si>
  <si>
    <t>10000000000000000000</t>
  </si>
  <si>
    <t xml:space="preserve">      Федеральная служба по надзору в сфере природопользования</t>
  </si>
  <si>
    <t>04800000000000000000</t>
  </si>
  <si>
    <t>Приложение №1</t>
  </si>
  <si>
    <t>Код бюджетной классификации</t>
  </si>
  <si>
    <t>Исполнено</t>
  </si>
  <si>
    <t xml:space="preserve">        Государственная пошлина за выдачу разрешения на установку рекламной конструкции</t>
  </si>
  <si>
    <t>00110807150011000110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</si>
  <si>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</si>
  <si>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00111601074010000140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</si>
  <si>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коньроля</t>
  </si>
  <si>
    <t>00111601084010000140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</si>
  <si>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</si>
  <si>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00111601194010000140</t>
  </si>
  <si>
    <t xml:space="preserve">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</si>
  <si>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00111607010050000140</t>
  </si>
  <si>
    <t xml:space="preserve">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 бюджетов муниципальных районов за исключением доходов, направляемых на формирование муниципального дорожного фонда. а также иных платежей в случае принятия решения финансовым органов муниципального образования о раздельном учете задолженности)</t>
  </si>
  <si>
    <t>00111610123010051140</t>
  </si>
  <si>
    <t xml:space="preserve">        Невыясненные поступления, зачисляемые в бюджеты муниципальных районов</t>
  </si>
  <si>
    <t>00111701050050000180</t>
  </si>
  <si>
    <t xml:space="preserve">        Прочие дотации на стимулирование руководителей исполнительно-распорядительных органов муниципальных образований области</t>
  </si>
  <si>
    <t>00120219999050165150</t>
  </si>
  <si>
    <t xml:space="preserve">        Прочие дотации бюджетам муниципальных образований за достижение показателей деятельности органов исполнительной власти субъектов Российской Федерации</t>
  </si>
  <si>
    <t>00120219999050167150</t>
  </si>
  <si>
    <t xml:space="preserve">        Субсидии бюджетам муниципальных районов на проведение комплексных кадастровых работ</t>
  </si>
  <si>
    <t>00120225511050000150</t>
  </si>
  <si>
    <t xml:space="preserve">        Прочие субсидии бюджетам муниципальных районов на реализацию мероприятий подпрограммы "Устойчивое развитие сельских территорий Калужской области" в части улучшения жилищных условий граждан, проживающих в сельской местности (в том числе молодых семей и молодых специалистов)</t>
  </si>
  <si>
    <t>00120229999050191150</t>
  </si>
  <si>
    <t xml:space="preserve">        Прочие субсидии бюджетам муниципальных образований на 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</si>
  <si>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00120229999050219150</t>
  </si>
  <si>
    <t xml:space="preserve">        Прочие субсидии бюджетам муниципальных образований для софинансирования расходов на реализацию мероприятий в области кадастровых работ, за исключением комплексных кадастровых работ</t>
  </si>
  <si>
    <t>00120229999050243150</t>
  </si>
  <si>
    <t xml:space="preserve">        Субсидии бюджетам муниципальных районов на реализацию мероприятий подпрограммы "Совершенствование и развитие сети автомобильных дорог Калужской области"</t>
  </si>
  <si>
    <t>00120229999050276150</t>
  </si>
  <si>
    <t xml:space="preserve">        Прочие субсидии бюджетам муниципальных образований на проведение комплексных кадастровых работ за счет средств областного бюджета</t>
  </si>
  <si>
    <t>00120229999050347150</t>
  </si>
  <si>
    <t xml:space="preserve">        Субвенции бюджетам муниципальных районов на осуществление деятельности по образованию патронатных семей для граждан пожилого возраста и инвалидов</t>
  </si>
  <si>
    <t>00120230024050302150</t>
  </si>
  <si>
    <t xml:space="preserve">        Субвенции бюджетам муниципальных образований на выполнение передаваемых полномочий субъектов Российской Федерации в части осуществления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</si>
  <si>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00120230024050316150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</si>
  <si>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осуществления государственных полномочий по созданию административных комиссий в муниципальных районах и городских округах Калужской области</t>
  </si>
  <si>
    <t>00120230024050332150</t>
  </si>
  <si>
    <t xml:space="preserve">      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 за счет средств областного бюджета)</t>
  </si>
  <si>
    <t>00120230024050341150</t>
  </si>
  <si>
    <t xml:space="preserve">        Субвенции бюджетам муниципальных районов на осуществление ежемесячных выплат на детей в возрасте от трех до семи лет включительно</t>
  </si>
  <si>
    <t>00120235302050000150</t>
  </si>
  <si>
    <t xml:space="preserve">      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</si>
  <si>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00120249001050000150</t>
  </si>
  <si>
    <t xml:space="preserve">        Иные межбюджетные трансферты из областного бюджета на финансовое обеспечение расходных обязательств муниципальных образований Калужской области</t>
  </si>
  <si>
    <t>00120249999050444150</t>
  </si>
  <si>
    <t xml:space="preserve">        Доходы бюджетов муниципальных районов от возврата прочих остатков межбюджетных трансфертов, имеющих целевое назначение, прошлых лет из бюджетов субъектов Российской Федерации</t>
  </si>
  <si>
    <t>00121860030050000150</t>
  </si>
  <si>
    <t xml:space="preserve">        Возврат остатков субвенций прошлых лет на организацию и проведение мероприятий по отлову и содержанию безнадзорных животных из бюджетов муниципальных районов</t>
  </si>
  <si>
    <t>00121960010056229150</t>
  </si>
  <si>
    <t xml:space="preserve">        Возврат остатков иных межбюджетных трансфертов, имеющих целевое назначение, прошлых лет для компенсации дополнительных расходов, возникших в результате решений, принятых органами власти другого уровня из бюджетов муниципальных образований</t>
  </si>
  <si>
    <t>00121960010056409150</t>
  </si>
  <si>
    <t>к решению РСП МР "Думиничский район"</t>
  </si>
  <si>
    <t>от "__" _______________2021 № __</t>
  </si>
  <si>
    <t xml:space="preserve">        Возврат прочих остатков субсидий, субвенций и иных межбюджетных трансфертов, имеющих целевое назначение, прошлых лет из бюджетов муниципальных на оказание государственной поддержки местным бюджетам в целях обеспечения финансовой устойчивости муниципальных образований в рамках ведомственной целевой программы "Совершенствование системы управления общественными финансами Калужской области"</t>
  </si>
  <si>
    <t>00121960010056416150</t>
  </si>
  <si>
    <t xml:space="preserve">      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</si>
  <si>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00220225097050000150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</si>
  <si>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</si>
  <si>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00220225304050000150</t>
  </si>
  <si>
    <t xml:space="preserve">        Субсидии бюджетам муниципальных образований на строительство, реконструкцию и капитальный (текущий) ремонт зданий (помещений) и приобретение зданий (помещений) в общеобразовательных организациях</t>
  </si>
  <si>
    <t>00220229999050326150</t>
  </si>
  <si>
    <t xml:space="preserve">        Cубвенция на выплату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</si>
  <si>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00220230024056339150</t>
  </si>
  <si>
    <t xml:space="preserve">      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</si>
  <si>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00220245303050000150</t>
  </si>
  <si>
    <t xml:space="preserve">        Иные межбюджетные трансферты на обеспечение выплат ежемесячного денежного вознаграждения за классное руководство</t>
  </si>
  <si>
    <t>00220249999050416150</t>
  </si>
  <si>
    <t>00220705030050000150</t>
  </si>
  <si>
    <t>00311607010050000140</t>
  </si>
  <si>
    <t xml:space="preserve">        Субсидии бюджетам муниципальных районов на обустройство и восстановление воинских захоронений, находящихся в государственной собственности</t>
  </si>
  <si>
    <t>00320225299050000150</t>
  </si>
  <si>
    <t xml:space="preserve">        Субсидия бюджетам муниципальных образований Калужской области на реализацию мероприятий по модернизации региональных и муниципальных детских школ искусств по видам искусств</t>
  </si>
  <si>
    <t>00320225306050000150</t>
  </si>
  <si>
    <t xml:space="preserve">        Субсидии, передаваемые бюджетам муниципальных районов на ремонт, благоустройство территорий, укрепление и развитие материально-технической базы</t>
  </si>
  <si>
    <t>00320229999050267150</t>
  </si>
  <si>
    <t>00320705030050000150</t>
  </si>
  <si>
    <t xml:space="preserve">    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</si>
  <si>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18210102050012100110</t>
  </si>
  <si>
    <t>18210502010024000110</t>
  </si>
  <si>
    <t>18210503010013000110</t>
  </si>
  <si>
    <t xml:space="preserve">      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</si>
  <si>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18210504020022100110</t>
  </si>
  <si>
    <t xml:space="preserve">        Налог на профессиональный доход (сумма платежа (перерасчеты, недоимка и задолженность по соответствующему платежу, в том числе по отмененному)</t>
  </si>
  <si>
    <t>18210506000011000110</t>
  </si>
  <si>
    <t xml:space="preserve">        Налог на профессиональный доход</t>
  </si>
  <si>
    <t>18210506000012100110</t>
  </si>
  <si>
    <t xml:space="preserve">      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</si>
  <si>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18211610129010000140</t>
  </si>
  <si>
    <t xml:space="preserve">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</si>
  <si>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32111610123010051140</t>
  </si>
  <si>
    <t xml:space="preserve">        Административные штрафы, установленные Главой 5 Кодекса Российской 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</si>
  <si>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73011601053010035140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</si>
  <si>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</si>
  <si>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73011601203019000140</t>
  </si>
  <si>
    <t>Администрация Губернатора Калужской области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</si>
  <si>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</t>
  </si>
  <si>
    <t>75811611050010000140</t>
  </si>
  <si>
    <t>Министерство природных ресурсов экологии и благоустройства</t>
  </si>
  <si>
    <t xml:space="preserve">      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</si>
  <si>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76511601143019000140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</si>
  <si>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</si>
  <si>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76511601153010005140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</si>
  <si>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</si>
  <si>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76511601153010006140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</si>
  <si>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</si>
  <si>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76511601153019000140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</si>
  <si>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следователя,дознавателя или должностного лица, осуществляющего производство по делу об административном правонарушении)</t>
  </si>
  <si>
    <t>76511601173010007140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</si>
  <si>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</si>
  <si>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76511601173010008140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</si>
  <si>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уполномоченой в соответствии с федеральными законами на осуществление государственного надзора (должностного лица), органа (должностного лица, осуществляющего муниципальный контроль)</t>
  </si>
  <si>
    <t>76511601193010005140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</si>
  <si>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</si>
  <si>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76511601193010007140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</si>
  <si>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</si>
  <si>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76511601193010013140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</si>
  <si>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 должностного лица организации, уполномоченой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</si>
  <si>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76511601193010401140</t>
  </si>
  <si>
    <t>76511601203019000140</t>
  </si>
  <si>
    <t>76511601333010000140</t>
  </si>
  <si>
    <t>Служба по организационному обеспечению деятельности мировых судей Калужской области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</si>
  <si>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</si>
  <si>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Исполнение  доходов бюджета муниципального района на 2020 год по кодам классификации доходов бюджета</t>
  </si>
  <si>
    <t>Единица измерения: руб.</t>
  </si>
  <si>
    <t/>
  </si>
  <si>
    <t>Наименование показателя</t>
  </si>
  <si>
    <t>Исполнение за отчетный период</t>
  </si>
  <si>
    <t>Расхождение с начала года</t>
  </si>
  <si>
    <t>Расхождение за отчетный период</t>
  </si>
  <si>
    <t>00000000000000000000</t>
  </si>
  <si>
    <t>00111105013050000120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</si>
  <si>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</si>
  <si>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00111105013130000120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</si>
  <si>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</si>
  <si>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00111105025050000120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</si>
  <si>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</si>
  <si>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00111105035050000120</t>
  </si>
  <si>
    <t xml:space="preserve">        Доходы от сдачи в аренду имущества, находящегося в опративном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</si>
  <si>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00111107015050000120</t>
  </si>
  <si>
    <t xml:space="preserve">        Доходы от  перечисления части прибыли , остающейся после уплаты налогов  и иных обязательных платежей муниципальных унитарных предприятий. созданных муниципальными районами</t>
  </si>
  <si>
    <t>00111109045050000120</t>
  </si>
  <si>
    <t xml:space="preserve">        Прочие поступления от использования имущества , находящегося в собственности муниципальных районов (за исключением автономных учреждений,а также имущества государственных и муниципальных унитарных предприятий, в том числе казенных)</t>
  </si>
  <si>
    <t>00111301995050000130</t>
  </si>
  <si>
    <t xml:space="preserve">        Прочие доходы от оказания платных услуг (работ) получателями средств  бюджетов муниципальных районов</t>
  </si>
  <si>
    <t>00111302995050000130</t>
  </si>
  <si>
    <t xml:space="preserve">        Прочие доходы от компенсации затрат бюджетов муниципальных районов</t>
  </si>
  <si>
    <t>00111402052050000410</t>
  </si>
  <si>
    <t>00111402053050000410</t>
  </si>
  <si>
    <t xml:space="preserve">        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</si>
  <si>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00111406013050000430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</si>
  <si>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</si>
  <si>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00111406013130000430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</si>
  <si>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</si>
  <si>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00111406025050000430</t>
  </si>
  <si>
    <t xml:space="preserve">      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</si>
  <si>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00111633050050000140</t>
  </si>
  <si>
    <t>00111690050050000140</t>
  </si>
  <si>
    <t>00120225497050000150</t>
  </si>
  <si>
    <t xml:space="preserve">        Субсидии бюджетам муниципальных районов на реализацию мероприятий по обеспечению жильем молодых семей</t>
  </si>
  <si>
    <t>00120229999050234150</t>
  </si>
  <si>
    <t xml:space="preserve">        Прочие субсидии бюджетам муниципальных районов на реализацию мероприятий в рамках подпрограммы "Развитие малого и среднего, в том числе инновационного, предпринимательства в Калужской области"</t>
  </si>
  <si>
    <t>00120229999050266150</t>
  </si>
  <si>
    <t xml:space="preserve">        Прочие субсидии бюджетам муниципальных районов на оказание государственной поддержки местным бюджетам в целях обеспечения финансовой устойчивости муниципальных образований в 2018 году в рамкахведомственной целевой программы "Совершенствование системы управления общественными финансами Калужской области"</t>
  </si>
  <si>
    <t>00120229999050273150</t>
  </si>
  <si>
    <t xml:space="preserve">        Прочие субсидии бюджетам муниципальных районов на реализацию мероприятий, направленных на развитие водохозяйственного комплекса в Калужской области</t>
  </si>
  <si>
    <t>00120229999050286150</t>
  </si>
  <si>
    <t xml:space="preserve">        Прочие субсидии бюджетам муниципальных районов на реализацию мероприятий, направленных на энергосбережение и повышение энергоэффективности в Калужской области</t>
  </si>
  <si>
    <t>00120229999050295150</t>
  </si>
  <si>
    <t>00120230022050000150</t>
  </si>
  <si>
    <t xml:space="preserve">        Субвенции бюджетам муниципальных районов на предоставление гражданам субсидий на оплату жилого помещения и коммунальных услуг</t>
  </si>
  <si>
    <t>00120230024050314150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</si>
  <si>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формирования и содержания архивных фондов</t>
  </si>
  <si>
    <t>00120230024050315150</t>
  </si>
  <si>
    <t xml:space="preserve">        Прочие субвенции бюджетам муниципальных районов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</si>
  <si>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00120230024050317150</t>
  </si>
  <si>
    <t xml:space="preserve">        Субвенция на осуществление государственных полномочий по организации социального обслуживания в Калужской области граждан в соответствии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</si>
  <si>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00120230024050333150</t>
  </si>
  <si>
    <t xml:space="preserve">        Субвенция бюджетам на выполнение передаваемых полномочий субъектов Российской Федерации в части организации исполнения переданных государственных полномочий</t>
  </si>
  <si>
    <t>00120230024050342150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</si>
  <si>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обеспечения социальных выплат, пособий, компенсации детям, семьям с детьми</t>
  </si>
  <si>
    <t>00120230024050343150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</si>
  <si>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организации предоставления социальной помощи отдельным категориям граждан, находящимся в трудной жизненной ситуации</t>
  </si>
  <si>
    <t>00120230024050345150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</si>
  <si>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организации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</si>
  <si>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00120230024050384150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</si>
  <si>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организации  и проведения мероприятий по отолву и содержанию безнадзорных животных</t>
  </si>
  <si>
    <t>00120235084050000150</t>
  </si>
  <si>
    <t xml:space="preserve">        Субвенции бюджетам муниципальных районов на осуществление ежемесячной денежной выплаты, назначенной в случае рождения третьего ребенка или последующих детей до достижения ребенком возраста трех лет</t>
  </si>
  <si>
    <t>00120235118050000150</t>
  </si>
  <si>
    <t xml:space="preserve">      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</si>
  <si>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00120235120050000150</t>
  </si>
  <si>
    <t xml:space="preserve">      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</si>
  <si>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00120235137050000150</t>
  </si>
  <si>
    <t xml:space="preserve">        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</si>
  <si>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00120235220050000150</t>
  </si>
  <si>
    <t xml:space="preserve">      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</si>
  <si>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00120235250050000150</t>
  </si>
  <si>
    <t xml:space="preserve">        Субвенции бюджетам муниципальных районов на оплату жилищно-коммунальных услуг отдельным категориям граждан</t>
  </si>
  <si>
    <t>00120235380050000150</t>
  </si>
  <si>
    <t xml:space="preserve">      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 , и лицам , уволенным в связи с ликвидацией организаций (прекращением деятельности, полномочий физическими лицами)</t>
  </si>
  <si>
    <t>00120235462050000150</t>
  </si>
  <si>
    <t xml:space="preserve">      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</si>
  <si>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00120235573050000150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</si>
</sst>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Arial Cyr"/>
    </font>
    <font>
      <b/>
      <sz val="10"/>
      <color indexed="8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2" borderId="0"/>
    <xf numFmtId="0" fontId="8" fillId="0" borderId="7">
      <alignment horizontal="center" vertical="center" wrapText="1"/>
    </xf>
    <xf numFmtId="1" fontId="8" fillId="0" borderId="7">
      <alignment horizontal="center" vertical="top" shrinkToFit="1"/>
    </xf>
    <xf numFmtId="0" fontId="8" fillId="0" borderId="0"/>
    <xf numFmtId="0" fontId="8" fillId="0" borderId="7">
      <alignment horizontal="center" vertical="center" wrapText="1"/>
    </xf>
    <xf numFmtId="0" fontId="8" fillId="0" borderId="7">
      <alignment horizontal="center" vertical="top" wrapText="1"/>
    </xf>
    <xf numFmtId="0" fontId="8" fillId="0" borderId="7">
      <alignment horizontal="center" vertical="center" wrapText="1"/>
    </xf>
    <xf numFmtId="0" fontId="8" fillId="0" borderId="7">
      <alignment horizontal="center" vertical="center" wrapText="1"/>
    </xf>
    <xf numFmtId="0" fontId="8" fillId="0" borderId="7">
      <alignment horizontal="center" vertical="center" wrapText="1"/>
    </xf>
    <xf numFmtId="0" fontId="8" fillId="0" borderId="7">
      <alignment horizontal="center" vertical="center" wrapText="1"/>
    </xf>
    <xf numFmtId="0" fontId="8" fillId="0" borderId="7">
      <alignment horizontal="center" vertical="center" wrapText="1"/>
    </xf>
    <xf numFmtId="1" fontId="9" fillId="0" borderId="7">
      <alignment horizontal="left" vertical="top" shrinkToFit="1"/>
    </xf>
    <xf numFmtId="1" fontId="9" fillId="0" borderId="8">
      <alignment horizontal="left" vertical="top" shrinkToFit="1"/>
    </xf>
    <xf numFmtId="4" fontId="8" fillId="0" borderId="7">
      <alignment horizontal="right" vertical="top" shrinkToFit="1"/>
    </xf>
    <xf numFmtId="4" fontId="9" fillId="3" borderId="7">
      <alignment horizontal="right" vertical="top" shrinkToFit="1"/>
    </xf>
    <xf numFmtId="0" fontId="8" fillId="0" borderId="0">
      <alignment horizontal="left" wrapText="1"/>
    </xf>
    <xf numFmtId="0" fontId="8" fillId="0" borderId="9">
      <alignment horizontal="center" vertical="center" wrapText="1"/>
    </xf>
    <xf numFmtId="10" fontId="8" fillId="0" borderId="7">
      <alignment horizontal="center" vertical="top" shrinkToFit="1"/>
    </xf>
    <xf numFmtId="10" fontId="9" fillId="3" borderId="7">
      <alignment horizontal="center" vertical="top" shrinkToFit="1"/>
    </xf>
    <xf numFmtId="0" fontId="10" fillId="0" borderId="0">
      <alignment horizontal="center" wrapText="1"/>
    </xf>
    <xf numFmtId="0" fontId="10" fillId="0" borderId="0">
      <alignment horizontal="center"/>
    </xf>
    <xf numFmtId="0" fontId="8" fillId="0" borderId="0">
      <alignment horizontal="right"/>
    </xf>
    <xf numFmtId="0" fontId="8" fillId="2" borderId="0">
      <alignment horizontal="left"/>
    </xf>
    <xf numFmtId="0" fontId="8" fillId="0" borderId="7">
      <alignment horizontal="left" vertical="top" wrapText="1"/>
    </xf>
    <xf numFmtId="4" fontId="9" fillId="4" borderId="7">
      <alignment horizontal="right" vertical="top" shrinkToFit="1"/>
    </xf>
    <xf numFmtId="10" fontId="9" fillId="4" borderId="7">
      <alignment horizontal="center" vertical="top" shrinkToFi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8" fillId="0" borderId="0" xfId="21" applyNumberFormat="1" applyProtection="1">
      <alignment horizontal="left" wrapText="1"/>
    </xf>
    <xf numFmtId="0" fontId="8" fillId="0" borderId="0" xfId="9" applyNumberFormat="1" applyProtection="1"/>
    <xf numFmtId="0" fontId="8" fillId="0" borderId="7" xfId="15" applyNumberFormat="1" applyProtection="1">
      <alignment horizontal="center" vertical="center" wrapText="1"/>
    </xf>
    <xf numFmtId="0" fontId="8" fillId="0" borderId="9" xfId="22" applyNumberFormat="1" applyProtection="1">
      <alignment horizontal="center" vertical="center" wrapText="1"/>
    </xf>
    <xf numFmtId="1" fontId="8" fillId="0" borderId="7" xfId="8" applyNumberFormat="1" applyProtection="1">
      <alignment horizontal="center" vertical="top" shrinkToFit="1"/>
    </xf>
    <xf numFmtId="0" fontId="8" fillId="0" borderId="7" xfId="29" applyNumberFormat="1" applyProtection="1">
      <alignment horizontal="left" vertical="top" wrapText="1"/>
    </xf>
    <xf numFmtId="4" fontId="9" fillId="4" borderId="7" xfId="30" applyNumberFormat="1" applyProtection="1">
      <alignment horizontal="right" vertical="top" shrinkToFit="1"/>
    </xf>
    <xf numFmtId="10" fontId="9" fillId="4" borderId="7" xfId="31" applyNumberFormat="1" applyProtection="1">
      <alignment horizontal="center" vertical="top" shrinkToFit="1"/>
    </xf>
    <xf numFmtId="4" fontId="9" fillId="3" borderId="7" xfId="20" applyNumberFormat="1" applyProtection="1">
      <alignment horizontal="right" vertical="top" shrinkToFit="1"/>
    </xf>
    <xf numFmtId="10" fontId="9" fillId="3" borderId="7" xfId="24" applyNumberFormat="1" applyProtection="1">
      <alignment horizontal="center" vertical="top" shrinkToFit="1"/>
    </xf>
    <xf numFmtId="4" fontId="3" fillId="0" borderId="7" xfId="30" applyNumberFormat="1" applyFont="1" applyFill="1" applyProtection="1">
      <alignment horizontal="right" vertical="top" shrinkToFit="1"/>
    </xf>
    <xf numFmtId="0" fontId="4" fillId="0" borderId="0" xfId="0" applyFont="1" applyProtection="1">
      <protection locked="0"/>
    </xf>
    <xf numFmtId="4" fontId="9" fillId="0" borderId="7" xfId="30" applyNumberFormat="1" applyFill="1" applyProtection="1">
      <alignment horizontal="right" vertical="top" shrinkToFit="1"/>
    </xf>
    <xf numFmtId="4" fontId="9" fillId="0" borderId="7" xfId="20" applyNumberFormat="1" applyFill="1" applyProtection="1">
      <alignment horizontal="right" vertical="top" shrinkToFit="1"/>
    </xf>
    <xf numFmtId="1" fontId="3" fillId="0" borderId="7" xfId="8" applyNumberFormat="1" applyFont="1" applyProtection="1">
      <alignment horizontal="center" vertical="top" shrinkToFit="1"/>
    </xf>
    <xf numFmtId="4" fontId="3" fillId="4" borderId="7" xfId="30" applyNumberFormat="1" applyFont="1" applyProtection="1">
      <alignment horizontal="right" vertical="top" shrinkToFit="1"/>
    </xf>
    <xf numFmtId="0" fontId="6" fillId="0" borderId="7" xfId="29" applyNumberFormat="1" applyFont="1" applyProtection="1">
      <alignment horizontal="left" vertical="top" wrapText="1"/>
    </xf>
    <xf numFmtId="0" fontId="7" fillId="0" borderId="7" xfId="29" applyNumberFormat="1" applyFont="1" applyProtection="1">
      <alignment horizontal="left" vertical="top" wrapText="1"/>
    </xf>
    <xf numFmtId="1" fontId="7" fillId="0" borderId="7" xfId="8" applyNumberFormat="1" applyFont="1" applyProtection="1">
      <alignment horizontal="center" vertical="top" shrinkToFit="1"/>
    </xf>
    <xf numFmtId="4" fontId="7" fillId="4" borderId="7" xfId="30" applyNumberFormat="1" applyFont="1" applyProtection="1">
      <alignment horizontal="right" vertical="top" shrinkToFit="1"/>
    </xf>
    <xf numFmtId="4" fontId="7" fillId="0" borderId="7" xfId="30" applyNumberFormat="1" applyFont="1" applyFill="1" applyProtection="1">
      <alignment horizontal="right" vertical="top" shrinkToFit="1"/>
    </xf>
    <xf numFmtId="0" fontId="8" fillId="0" borderId="0" xfId="21" applyNumberFormat="1" applyProtection="1">
      <alignment horizontal="left" wrapText="1"/>
    </xf>
    <xf numFmtId="0" fontId="8" fillId="0" borderId="0" xfId="21">
      <alignment horizontal="left" wrapText="1"/>
    </xf>
    <xf numFmtId="1" fontId="9" fillId="0" borderId="7" xfId="17" applyNumberFormat="1" applyProtection="1">
      <alignment horizontal="left" vertical="top" shrinkToFit="1"/>
    </xf>
    <xf numFmtId="1" fontId="9" fillId="0" borderId="7" xfId="17">
      <alignment horizontal="left" vertical="top" shrinkToFit="1"/>
    </xf>
    <xf numFmtId="0" fontId="8" fillId="0" borderId="7" xfId="7" applyNumberFormat="1" applyProtection="1">
      <alignment horizontal="center" vertical="center" wrapText="1"/>
    </xf>
    <xf numFmtId="0" fontId="8" fillId="0" borderId="7" xfId="7">
      <alignment horizontal="center" vertical="center" wrapText="1"/>
    </xf>
    <xf numFmtId="0" fontId="8" fillId="0" borderId="7" xfId="10" applyNumberFormat="1" applyProtection="1">
      <alignment horizontal="center" vertical="center" wrapText="1"/>
    </xf>
    <xf numFmtId="0" fontId="8" fillId="0" borderId="7" xfId="10">
      <alignment horizontal="center" vertical="center" wrapText="1"/>
    </xf>
    <xf numFmtId="0" fontId="6" fillId="0" borderId="7" xfId="12" applyNumberFormat="1" applyFont="1" applyProtection="1">
      <alignment horizontal="center" vertical="center" wrapText="1"/>
    </xf>
    <xf numFmtId="0" fontId="8" fillId="0" borderId="7" xfId="12">
      <alignment horizontal="center" vertical="center" wrapText="1"/>
    </xf>
    <xf numFmtId="0" fontId="5" fillId="0" borderId="0" xfId="21" applyNumberFormat="1" applyFont="1" applyBorder="1" applyAlignment="1" applyProtection="1">
      <alignment horizontal="center" wrapText="1"/>
    </xf>
    <xf numFmtId="0" fontId="5" fillId="0" borderId="0" xfId="21" applyFont="1" applyBorder="1" applyAlignment="1">
      <alignment horizontal="center" wrapText="1"/>
    </xf>
    <xf numFmtId="0" fontId="8" fillId="0" borderId="0" xfId="27" applyNumberFormat="1" applyProtection="1">
      <alignment horizontal="right"/>
    </xf>
    <xf numFmtId="0" fontId="8" fillId="0" borderId="0" xfId="27">
      <alignment horizontal="right"/>
    </xf>
    <xf numFmtId="0" fontId="8" fillId="0" borderId="7" xfId="16" applyNumberFormat="1" applyProtection="1">
      <alignment horizontal="center" vertical="center" wrapText="1"/>
    </xf>
    <xf numFmtId="0" fontId="8" fillId="0" borderId="7" xfId="16">
      <alignment horizontal="center" vertical="center" wrapText="1"/>
    </xf>
    <xf numFmtId="0" fontId="6" fillId="0" borderId="1" xfId="16" applyNumberFormat="1" applyFont="1" applyBorder="1" applyAlignment="1" applyProtection="1">
      <alignment horizontal="center" vertical="center" wrapText="1"/>
    </xf>
    <xf numFmtId="0" fontId="8" fillId="0" borderId="2" xfId="16" applyBorder="1" applyAlignment="1">
      <alignment horizontal="center" vertical="center" wrapText="1"/>
    </xf>
    <xf numFmtId="0" fontId="8" fillId="0" borderId="3" xfId="16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3"/>
  <sheetViews>
    <sheetView showGridLines="0" showZeros="0" tabSelected="1" topLeftCell="B1" zoomScaleNormal="100" zoomScaleSheetLayoutView="100" workbookViewId="0">
      <pane ySplit="8" topLeftCell="A93" activePane="bottomLeft" state="frozen"/>
      <selection pane="bottomLeft" activeCell="B89" sqref="B89:F89"/>
    </sheetView>
  </sheetViews>
  <sheetFormatPr defaultRowHeight="15" outlineLevelRow="1"/>
  <cols>
    <col min="1" max="1" width="2" style="1" hidden="1" customWidth="1"/>
    <col min="2" max="2" width="47.7109375" style="1" customWidth="1"/>
    <col min="3" max="3" width="21.7109375" style="1" customWidth="1"/>
    <col min="4" max="5" width="9.140625" style="1" hidden="1" customWidth="1"/>
    <col min="6" max="6" width="18.140625" style="1" customWidth="1"/>
    <col min="7" max="14" width="9.140625" style="1" hidden="1" customWidth="1"/>
    <col min="15" max="16384" width="9.140625" style="1"/>
  </cols>
  <sheetData>
    <row r="1" spans="1:15">
      <c r="C1" s="13" t="s">
        <v>126</v>
      </c>
      <c r="F1" s="13"/>
    </row>
    <row r="2" spans="1:15">
      <c r="C2" s="13" t="s">
        <v>179</v>
      </c>
      <c r="F2" s="13"/>
    </row>
    <row r="3" spans="1:15">
      <c r="C3" s="1" t="s">
        <v>180</v>
      </c>
      <c r="F3" s="13"/>
    </row>
    <row r="4" spans="1:15">
      <c r="F4" s="13"/>
    </row>
    <row r="5" spans="1:15" ht="51" customHeight="1">
      <c r="A5" s="33" t="s">
        <v>250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"/>
    </row>
    <row r="6" spans="1:15" ht="12.75" customHeight="1">
      <c r="A6" s="35" t="s">
        <v>251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"/>
    </row>
    <row r="7" spans="1:15" ht="30" customHeight="1">
      <c r="A7" s="27" t="s">
        <v>252</v>
      </c>
      <c r="B7" s="29" t="s">
        <v>253</v>
      </c>
      <c r="C7" s="31" t="s">
        <v>127</v>
      </c>
      <c r="D7" s="39" t="s">
        <v>128</v>
      </c>
      <c r="E7" s="40"/>
      <c r="F7" s="41"/>
      <c r="G7" s="37" t="s">
        <v>254</v>
      </c>
      <c r="H7" s="38"/>
      <c r="I7" s="38"/>
      <c r="J7" s="5" t="s">
        <v>252</v>
      </c>
      <c r="K7" s="37" t="s">
        <v>255</v>
      </c>
      <c r="L7" s="38"/>
      <c r="M7" s="37" t="s">
        <v>256</v>
      </c>
      <c r="N7" s="38"/>
      <c r="O7" s="3"/>
    </row>
    <row r="8" spans="1:15">
      <c r="A8" s="28"/>
      <c r="B8" s="30"/>
      <c r="C8" s="32"/>
      <c r="D8" s="42"/>
      <c r="E8" s="43"/>
      <c r="F8" s="44"/>
      <c r="G8" s="4" t="s">
        <v>252</v>
      </c>
      <c r="H8" s="4" t="s">
        <v>252</v>
      </c>
      <c r="I8" s="4" t="s">
        <v>252</v>
      </c>
      <c r="J8" s="4"/>
      <c r="K8" s="4" t="s">
        <v>252</v>
      </c>
      <c r="L8" s="4" t="s">
        <v>252</v>
      </c>
      <c r="M8" s="4" t="s">
        <v>252</v>
      </c>
      <c r="N8" s="4" t="s">
        <v>252</v>
      </c>
      <c r="O8" s="3"/>
    </row>
    <row r="9" spans="1:15" ht="25.5">
      <c r="A9" s="6" t="s">
        <v>257</v>
      </c>
      <c r="B9" s="19" t="s">
        <v>110</v>
      </c>
      <c r="C9" s="20" t="s">
        <v>111</v>
      </c>
      <c r="D9" s="21">
        <v>199844018.44</v>
      </c>
      <c r="E9" s="21">
        <v>199844018.44</v>
      </c>
      <c r="F9" s="22">
        <f>SUM(F10:F74)</f>
        <v>235542240.92000002</v>
      </c>
      <c r="G9" s="17">
        <v>0</v>
      </c>
      <c r="H9" s="17">
        <v>0</v>
      </c>
      <c r="I9" s="17">
        <v>0</v>
      </c>
      <c r="J9" s="17">
        <v>0</v>
      </c>
      <c r="K9" s="17">
        <v>194317985.12</v>
      </c>
      <c r="L9" s="12">
        <v>194317985.12</v>
      </c>
      <c r="M9" s="8">
        <v>3697194.58</v>
      </c>
      <c r="N9" s="9">
        <v>0.99257032806769163</v>
      </c>
      <c r="O9" s="3"/>
    </row>
    <row r="10" spans="1:15" ht="25.5" outlineLevel="1">
      <c r="A10" s="6" t="s">
        <v>258</v>
      </c>
      <c r="B10" s="7" t="s">
        <v>129</v>
      </c>
      <c r="C10" s="6" t="s">
        <v>130</v>
      </c>
      <c r="D10" s="8">
        <v>5000</v>
      </c>
      <c r="E10" s="8"/>
      <c r="F10" s="14">
        <v>5000</v>
      </c>
      <c r="G10" s="8">
        <v>0</v>
      </c>
      <c r="H10" s="8">
        <v>1589620.35</v>
      </c>
      <c r="I10" s="8">
        <v>1589620.35</v>
      </c>
      <c r="J10" s="8">
        <v>1589620.35</v>
      </c>
      <c r="K10" s="8">
        <v>-128670.35</v>
      </c>
      <c r="L10" s="9">
        <v>1.0880730688935283</v>
      </c>
      <c r="M10" s="8">
        <v>-128670.35</v>
      </c>
      <c r="N10" s="9">
        <v>1.0880730688935283</v>
      </c>
      <c r="O10" s="3"/>
    </row>
    <row r="11" spans="1:15" ht="102" outlineLevel="1">
      <c r="A11" s="6" t="s">
        <v>260</v>
      </c>
      <c r="B11" s="7" t="s">
        <v>259</v>
      </c>
      <c r="C11" s="6" t="s">
        <v>258</v>
      </c>
      <c r="D11" s="8">
        <v>741134.3</v>
      </c>
      <c r="E11" s="8"/>
      <c r="F11" s="14">
        <v>741134.3</v>
      </c>
      <c r="G11" s="8">
        <v>0</v>
      </c>
      <c r="H11" s="8">
        <v>109958.67</v>
      </c>
      <c r="I11" s="8">
        <v>109958.67</v>
      </c>
      <c r="J11" s="8">
        <v>109958.67</v>
      </c>
      <c r="K11" s="8">
        <v>-2658.67</v>
      </c>
      <c r="L11" s="9">
        <v>1.0247779123951537</v>
      </c>
      <c r="M11" s="8">
        <v>-2658.67</v>
      </c>
      <c r="N11" s="9">
        <v>1.0247779123951537</v>
      </c>
      <c r="O11" s="3"/>
    </row>
    <row r="12" spans="1:15" ht="89.25" outlineLevel="1">
      <c r="A12" s="6" t="s">
        <v>262</v>
      </c>
      <c r="B12" s="7" t="s">
        <v>261</v>
      </c>
      <c r="C12" s="6" t="s">
        <v>260</v>
      </c>
      <c r="D12" s="8">
        <v>86682.81</v>
      </c>
      <c r="E12" s="8"/>
      <c r="F12" s="14">
        <v>86682.81</v>
      </c>
      <c r="G12" s="8">
        <v>0</v>
      </c>
      <c r="H12" s="8">
        <v>115793.64</v>
      </c>
      <c r="I12" s="8">
        <v>115793.64</v>
      </c>
      <c r="J12" s="8">
        <v>115793.64</v>
      </c>
      <c r="K12" s="8">
        <v>-993.64</v>
      </c>
      <c r="L12" s="9">
        <v>1.0086554006968642</v>
      </c>
      <c r="M12" s="8">
        <v>-993.64</v>
      </c>
      <c r="N12" s="9">
        <v>1.0086554006968642</v>
      </c>
      <c r="O12" s="3"/>
    </row>
    <row r="13" spans="1:15" ht="76.5" outlineLevel="1">
      <c r="A13" s="6" t="s">
        <v>264</v>
      </c>
      <c r="B13" s="7" t="s">
        <v>263</v>
      </c>
      <c r="C13" s="6" t="s">
        <v>262</v>
      </c>
      <c r="D13" s="8">
        <v>102042.85</v>
      </c>
      <c r="E13" s="8"/>
      <c r="F13" s="14">
        <v>102042.85</v>
      </c>
      <c r="G13" s="8">
        <v>0</v>
      </c>
      <c r="H13" s="8">
        <v>679109.49</v>
      </c>
      <c r="I13" s="8">
        <v>679109.49</v>
      </c>
      <c r="J13" s="8">
        <v>679109.49</v>
      </c>
      <c r="K13" s="8">
        <v>-15959.49</v>
      </c>
      <c r="L13" s="9">
        <v>1.0240661841212395</v>
      </c>
      <c r="M13" s="8">
        <v>-15959.49</v>
      </c>
      <c r="N13" s="9">
        <v>1.0240661841212395</v>
      </c>
      <c r="O13" s="3"/>
    </row>
    <row r="14" spans="1:15" ht="63.75" outlineLevel="1">
      <c r="A14" s="6" t="s">
        <v>266</v>
      </c>
      <c r="B14" s="7" t="s">
        <v>265</v>
      </c>
      <c r="C14" s="6" t="s">
        <v>264</v>
      </c>
      <c r="D14" s="8">
        <v>525657.89</v>
      </c>
      <c r="E14" s="8"/>
      <c r="F14" s="14">
        <v>525657.89</v>
      </c>
      <c r="G14" s="8">
        <v>0</v>
      </c>
      <c r="H14" s="8">
        <v>25373.79</v>
      </c>
      <c r="I14" s="8">
        <v>25373.79</v>
      </c>
      <c r="J14" s="8">
        <v>25373.79</v>
      </c>
      <c r="K14" s="8">
        <v>26.21</v>
      </c>
      <c r="L14" s="9">
        <v>0.99896811023622045</v>
      </c>
      <c r="M14" s="8">
        <v>26.21</v>
      </c>
      <c r="N14" s="9">
        <v>0.99896811023622045</v>
      </c>
      <c r="O14" s="3"/>
    </row>
    <row r="15" spans="1:15" ht="63.75" outlineLevel="1">
      <c r="A15" s="6" t="s">
        <v>268</v>
      </c>
      <c r="B15" s="7" t="s">
        <v>267</v>
      </c>
      <c r="C15" s="6" t="s">
        <v>266</v>
      </c>
      <c r="D15" s="8">
        <v>419860.25</v>
      </c>
      <c r="E15" s="8"/>
      <c r="F15" s="14">
        <v>419860.25</v>
      </c>
      <c r="G15" s="8">
        <v>0</v>
      </c>
      <c r="H15" s="8">
        <v>62031.26</v>
      </c>
      <c r="I15" s="8">
        <v>62031.26</v>
      </c>
      <c r="J15" s="8">
        <v>62031.26</v>
      </c>
      <c r="K15" s="8">
        <v>-5831.26</v>
      </c>
      <c r="L15" s="9">
        <v>1.1037590747330961</v>
      </c>
      <c r="M15" s="8">
        <v>-5831.26</v>
      </c>
      <c r="N15" s="9">
        <v>1.1037590747330961</v>
      </c>
      <c r="O15" s="3"/>
    </row>
    <row r="16" spans="1:15" ht="76.5" outlineLevel="1">
      <c r="A16" s="6" t="s">
        <v>270</v>
      </c>
      <c r="B16" s="7" t="s">
        <v>269</v>
      </c>
      <c r="C16" s="6" t="s">
        <v>268</v>
      </c>
      <c r="D16" s="8">
        <v>66395.95</v>
      </c>
      <c r="E16" s="8"/>
      <c r="F16" s="14">
        <v>66395.95</v>
      </c>
      <c r="G16" s="8">
        <v>0</v>
      </c>
      <c r="H16" s="8">
        <v>179605.12</v>
      </c>
      <c r="I16" s="8">
        <v>179605.12</v>
      </c>
      <c r="J16" s="8">
        <v>179605.12</v>
      </c>
      <c r="K16" s="8">
        <v>394.88</v>
      </c>
      <c r="L16" s="9">
        <v>0.99780622222222226</v>
      </c>
      <c r="M16" s="8">
        <v>394.88</v>
      </c>
      <c r="N16" s="9">
        <v>0.99780622222222226</v>
      </c>
      <c r="O16" s="3"/>
    </row>
    <row r="17" spans="1:15" ht="38.25" outlineLevel="1">
      <c r="A17" s="6" t="s">
        <v>272</v>
      </c>
      <c r="B17" s="7" t="s">
        <v>271</v>
      </c>
      <c r="C17" s="6" t="s">
        <v>270</v>
      </c>
      <c r="D17" s="8">
        <v>111900</v>
      </c>
      <c r="E17" s="8"/>
      <c r="F17" s="14">
        <v>111900</v>
      </c>
      <c r="G17" s="8">
        <v>0</v>
      </c>
      <c r="H17" s="8">
        <v>6000</v>
      </c>
      <c r="I17" s="8">
        <v>6000</v>
      </c>
      <c r="J17" s="8">
        <v>6000</v>
      </c>
      <c r="K17" s="8">
        <v>0</v>
      </c>
      <c r="L17" s="9">
        <v>1</v>
      </c>
      <c r="M17" s="8">
        <v>0</v>
      </c>
      <c r="N17" s="9">
        <v>1</v>
      </c>
      <c r="O17" s="3"/>
    </row>
    <row r="18" spans="1:15" ht="25.5" outlineLevel="1">
      <c r="A18" s="6" t="s">
        <v>274</v>
      </c>
      <c r="B18" s="7" t="s">
        <v>273</v>
      </c>
      <c r="C18" s="6" t="s">
        <v>272</v>
      </c>
      <c r="D18" s="8">
        <v>447600</v>
      </c>
      <c r="E18" s="8"/>
      <c r="F18" s="14">
        <v>447600</v>
      </c>
      <c r="G18" s="8">
        <v>0</v>
      </c>
      <c r="H18" s="8">
        <v>20000</v>
      </c>
      <c r="I18" s="8">
        <v>20000</v>
      </c>
      <c r="J18" s="8">
        <v>20000</v>
      </c>
      <c r="K18" s="8">
        <v>0</v>
      </c>
      <c r="L18" s="9">
        <v>1</v>
      </c>
      <c r="M18" s="8">
        <v>0</v>
      </c>
      <c r="N18" s="9">
        <v>1</v>
      </c>
      <c r="O18" s="3"/>
    </row>
    <row r="19" spans="1:15" ht="102" outlineLevel="1">
      <c r="A19" s="6" t="s">
        <v>275</v>
      </c>
      <c r="B19" s="7" t="s">
        <v>276</v>
      </c>
      <c r="C19" s="6" t="s">
        <v>275</v>
      </c>
      <c r="D19" s="8">
        <v>292000</v>
      </c>
      <c r="E19" s="8"/>
      <c r="F19" s="14">
        <v>292000</v>
      </c>
      <c r="G19" s="8">
        <v>0</v>
      </c>
      <c r="H19" s="8">
        <v>1339167</v>
      </c>
      <c r="I19" s="8">
        <v>1339167</v>
      </c>
      <c r="J19" s="8">
        <v>1339167</v>
      </c>
      <c r="K19" s="8">
        <v>0</v>
      </c>
      <c r="L19" s="9">
        <v>1</v>
      </c>
      <c r="M19" s="8">
        <v>0</v>
      </c>
      <c r="N19" s="9">
        <v>1</v>
      </c>
      <c r="O19" s="3"/>
    </row>
    <row r="20" spans="1:15" ht="63.75" outlineLevel="1">
      <c r="A20" s="6" t="s">
        <v>277</v>
      </c>
      <c r="B20" s="7" t="s">
        <v>278</v>
      </c>
      <c r="C20" s="6" t="s">
        <v>277</v>
      </c>
      <c r="D20" s="8">
        <v>261663.03</v>
      </c>
      <c r="E20" s="8"/>
      <c r="F20" s="14">
        <v>261663.03</v>
      </c>
      <c r="G20" s="8">
        <v>0</v>
      </c>
      <c r="H20" s="8">
        <v>129970.26</v>
      </c>
      <c r="I20" s="8">
        <v>129970.26</v>
      </c>
      <c r="J20" s="8">
        <v>129970.26</v>
      </c>
      <c r="K20" s="8">
        <v>-21238.26</v>
      </c>
      <c r="L20" s="9">
        <v>1.1953266747599602</v>
      </c>
      <c r="M20" s="8">
        <v>-21238.26</v>
      </c>
      <c r="N20" s="9">
        <v>1.1953266747599602</v>
      </c>
      <c r="O20" s="3"/>
    </row>
    <row r="21" spans="1:15" ht="51" outlineLevel="1">
      <c r="A21" s="6" t="s">
        <v>279</v>
      </c>
      <c r="B21" s="7" t="s">
        <v>280</v>
      </c>
      <c r="C21" s="6" t="s">
        <v>279</v>
      </c>
      <c r="D21" s="8">
        <v>14056.27</v>
      </c>
      <c r="E21" s="8"/>
      <c r="F21" s="14">
        <v>14056.27</v>
      </c>
      <c r="G21" s="8">
        <v>0</v>
      </c>
      <c r="H21" s="8">
        <v>51038.75</v>
      </c>
      <c r="I21" s="8">
        <v>51038.75</v>
      </c>
      <c r="J21" s="8">
        <v>51038.75</v>
      </c>
      <c r="K21" s="8">
        <v>-138.75</v>
      </c>
      <c r="L21" s="9">
        <v>1.0027259332023575</v>
      </c>
      <c r="M21" s="8">
        <v>-138.75</v>
      </c>
      <c r="N21" s="9">
        <v>1.0027259332023575</v>
      </c>
      <c r="O21" s="3"/>
    </row>
    <row r="22" spans="1:15" ht="63.75" outlineLevel="1">
      <c r="A22" s="6" t="s">
        <v>281</v>
      </c>
      <c r="B22" s="7" t="s">
        <v>282</v>
      </c>
      <c r="C22" s="6" t="s">
        <v>281</v>
      </c>
      <c r="D22" s="8">
        <v>341000</v>
      </c>
      <c r="E22" s="8"/>
      <c r="F22" s="14">
        <v>341000</v>
      </c>
      <c r="G22" s="8">
        <v>0</v>
      </c>
      <c r="H22" s="8">
        <v>310548</v>
      </c>
      <c r="I22" s="8">
        <v>310548</v>
      </c>
      <c r="J22" s="8">
        <v>310548</v>
      </c>
      <c r="K22" s="8">
        <v>152</v>
      </c>
      <c r="L22" s="9">
        <v>0.99951078210492439</v>
      </c>
      <c r="M22" s="8">
        <v>152</v>
      </c>
      <c r="N22" s="9">
        <v>0.99951078210492439</v>
      </c>
      <c r="O22" s="3"/>
    </row>
    <row r="23" spans="1:15" ht="76.5" outlineLevel="1">
      <c r="A23" s="6" t="s">
        <v>283</v>
      </c>
      <c r="B23" s="7" t="s">
        <v>131</v>
      </c>
      <c r="C23" s="6" t="s">
        <v>132</v>
      </c>
      <c r="D23" s="8">
        <v>20000</v>
      </c>
      <c r="E23" s="8"/>
      <c r="F23" s="14">
        <v>20000</v>
      </c>
      <c r="G23" s="8">
        <v>0</v>
      </c>
      <c r="H23" s="8">
        <v>686704.62</v>
      </c>
      <c r="I23" s="8">
        <v>686704.62</v>
      </c>
      <c r="J23" s="8">
        <v>686704.62</v>
      </c>
      <c r="K23" s="8">
        <v>-553.62</v>
      </c>
      <c r="L23" s="9">
        <v>1.0008068486382735</v>
      </c>
      <c r="M23" s="8">
        <v>-553.62</v>
      </c>
      <c r="N23" s="9">
        <v>1.0008068486382735</v>
      </c>
      <c r="O23" s="3"/>
    </row>
    <row r="24" spans="1:15" ht="89.25" outlineLevel="1">
      <c r="A24" s="6" t="s">
        <v>284</v>
      </c>
      <c r="B24" s="7" t="s">
        <v>133</v>
      </c>
      <c r="C24" s="6" t="s">
        <v>134</v>
      </c>
      <c r="D24" s="8">
        <v>10000</v>
      </c>
      <c r="E24" s="8"/>
      <c r="F24" s="14">
        <v>10000</v>
      </c>
      <c r="G24" s="8">
        <v>0</v>
      </c>
      <c r="H24" s="8">
        <v>38145.42</v>
      </c>
      <c r="I24" s="8">
        <v>38145.42</v>
      </c>
      <c r="J24" s="8">
        <v>38145.42</v>
      </c>
      <c r="K24" s="8">
        <v>-5775.42</v>
      </c>
      <c r="L24" s="9">
        <v>1.1784189063948101</v>
      </c>
      <c r="M24" s="8">
        <v>-5775.42</v>
      </c>
      <c r="N24" s="9">
        <v>1.1784189063948101</v>
      </c>
      <c r="O24" s="3"/>
    </row>
    <row r="25" spans="1:15" ht="76.5" outlineLevel="1">
      <c r="A25" s="6" t="s">
        <v>285</v>
      </c>
      <c r="B25" s="7" t="s">
        <v>135</v>
      </c>
      <c r="C25" s="6" t="s">
        <v>136</v>
      </c>
      <c r="D25" s="8">
        <v>400</v>
      </c>
      <c r="E25" s="8"/>
      <c r="F25" s="14">
        <v>400</v>
      </c>
      <c r="G25" s="8">
        <v>0</v>
      </c>
      <c r="H25" s="8">
        <v>643520</v>
      </c>
      <c r="I25" s="8">
        <v>643520</v>
      </c>
      <c r="J25" s="8">
        <v>643520</v>
      </c>
      <c r="K25" s="8">
        <v>0</v>
      </c>
      <c r="L25" s="9">
        <v>1</v>
      </c>
      <c r="M25" s="8">
        <v>0</v>
      </c>
      <c r="N25" s="9">
        <v>1</v>
      </c>
      <c r="O25" s="3"/>
    </row>
    <row r="26" spans="1:15" ht="76.5" outlineLevel="1">
      <c r="A26" s="6" t="s">
        <v>287</v>
      </c>
      <c r="B26" s="7" t="s">
        <v>137</v>
      </c>
      <c r="C26" s="6" t="s">
        <v>138</v>
      </c>
      <c r="D26" s="8">
        <v>83586.899999999994</v>
      </c>
      <c r="E26" s="8"/>
      <c r="F26" s="14">
        <v>83586.899999999994</v>
      </c>
      <c r="G26" s="8">
        <v>0</v>
      </c>
      <c r="H26" s="8">
        <v>322442</v>
      </c>
      <c r="I26" s="8">
        <v>322442</v>
      </c>
      <c r="J26" s="8">
        <v>322442</v>
      </c>
      <c r="K26" s="8">
        <v>0</v>
      </c>
      <c r="L26" s="9">
        <v>1</v>
      </c>
      <c r="M26" s="8">
        <v>0</v>
      </c>
      <c r="N26" s="9">
        <v>1</v>
      </c>
      <c r="O26" s="3"/>
    </row>
    <row r="27" spans="1:15" ht="153" outlineLevel="1">
      <c r="A27" s="6" t="s">
        <v>289</v>
      </c>
      <c r="B27" s="7" t="s">
        <v>139</v>
      </c>
      <c r="C27" s="6" t="s">
        <v>140</v>
      </c>
      <c r="D27" s="8">
        <v>5978.3</v>
      </c>
      <c r="E27" s="8"/>
      <c r="F27" s="14">
        <v>5978.3</v>
      </c>
      <c r="G27" s="8">
        <v>0</v>
      </c>
      <c r="H27" s="8">
        <v>29607160</v>
      </c>
      <c r="I27" s="8">
        <v>29607160</v>
      </c>
      <c r="J27" s="8">
        <v>29607160</v>
      </c>
      <c r="K27" s="8">
        <v>0</v>
      </c>
      <c r="L27" s="9">
        <v>1</v>
      </c>
      <c r="M27" s="8">
        <v>0</v>
      </c>
      <c r="N27" s="9">
        <v>1</v>
      </c>
      <c r="O27" s="3"/>
    </row>
    <row r="28" spans="1:15" ht="25.5" outlineLevel="1">
      <c r="A28" s="6" t="s">
        <v>291</v>
      </c>
      <c r="B28" s="7" t="s">
        <v>141</v>
      </c>
      <c r="C28" s="6" t="s">
        <v>142</v>
      </c>
      <c r="D28" s="8">
        <v>0</v>
      </c>
      <c r="E28" s="8"/>
      <c r="F28" s="14">
        <v>0</v>
      </c>
      <c r="G28" s="8">
        <v>0</v>
      </c>
      <c r="H28" s="8">
        <v>953615.09</v>
      </c>
      <c r="I28" s="8">
        <v>953615.09</v>
      </c>
      <c r="J28" s="8">
        <v>953615.09</v>
      </c>
      <c r="K28" s="8">
        <v>46384.91</v>
      </c>
      <c r="L28" s="9">
        <v>0.95361509</v>
      </c>
      <c r="M28" s="8">
        <v>46384.91</v>
      </c>
      <c r="N28" s="9">
        <v>0.95361509</v>
      </c>
      <c r="O28" s="3"/>
    </row>
    <row r="29" spans="1:15" ht="38.25" outlineLevel="1">
      <c r="A29" s="6" t="s">
        <v>293</v>
      </c>
      <c r="B29" s="7" t="s">
        <v>143</v>
      </c>
      <c r="C29" s="6" t="s">
        <v>144</v>
      </c>
      <c r="D29" s="8">
        <v>1077073.25</v>
      </c>
      <c r="E29" s="8"/>
      <c r="F29" s="14">
        <v>1077073.25</v>
      </c>
      <c r="G29" s="8">
        <v>0</v>
      </c>
      <c r="H29" s="8">
        <v>2293258.66</v>
      </c>
      <c r="I29" s="8">
        <v>2293258.66</v>
      </c>
      <c r="J29" s="8">
        <v>2293258.66</v>
      </c>
      <c r="K29" s="8">
        <v>256741.34</v>
      </c>
      <c r="L29" s="9">
        <v>0.89931712156862742</v>
      </c>
      <c r="M29" s="8">
        <v>256741.34</v>
      </c>
      <c r="N29" s="9">
        <v>0.89931712156862742</v>
      </c>
      <c r="O29" s="3"/>
    </row>
    <row r="30" spans="1:15" ht="51" outlineLevel="1">
      <c r="A30" s="6" t="s">
        <v>295</v>
      </c>
      <c r="B30" s="7" t="s">
        <v>145</v>
      </c>
      <c r="C30" s="6" t="s">
        <v>146</v>
      </c>
      <c r="D30" s="8">
        <v>553971.82999999996</v>
      </c>
      <c r="E30" s="8"/>
      <c r="F30" s="14">
        <v>553971.82999999996</v>
      </c>
      <c r="G30" s="8">
        <v>0</v>
      </c>
      <c r="H30" s="8">
        <v>60140.34</v>
      </c>
      <c r="I30" s="8">
        <v>60140.34</v>
      </c>
      <c r="J30" s="8">
        <v>60140.34</v>
      </c>
      <c r="K30" s="8">
        <v>0</v>
      </c>
      <c r="L30" s="9">
        <v>1</v>
      </c>
      <c r="M30" s="8">
        <v>0</v>
      </c>
      <c r="N30" s="9">
        <v>1</v>
      </c>
      <c r="O30" s="3"/>
    </row>
    <row r="31" spans="1:15" ht="38.25" outlineLevel="1">
      <c r="A31" s="6" t="s">
        <v>296</v>
      </c>
      <c r="B31" s="7" t="s">
        <v>286</v>
      </c>
      <c r="C31" s="6" t="s">
        <v>285</v>
      </c>
      <c r="D31" s="8">
        <v>606816</v>
      </c>
      <c r="E31" s="8"/>
      <c r="F31" s="14">
        <v>606816</v>
      </c>
      <c r="G31" s="8">
        <v>0</v>
      </c>
      <c r="H31" s="8">
        <v>3298572</v>
      </c>
      <c r="I31" s="8">
        <v>3298572</v>
      </c>
      <c r="J31" s="8">
        <v>3298572</v>
      </c>
      <c r="K31" s="8">
        <v>0</v>
      </c>
      <c r="L31" s="9">
        <v>1</v>
      </c>
      <c r="M31" s="8">
        <v>0</v>
      </c>
      <c r="N31" s="9">
        <v>1</v>
      </c>
      <c r="O31" s="3"/>
    </row>
    <row r="32" spans="1:15" ht="25.5" outlineLevel="1">
      <c r="A32" s="6" t="s">
        <v>298</v>
      </c>
      <c r="B32" s="7" t="s">
        <v>147</v>
      </c>
      <c r="C32" s="6" t="s">
        <v>148</v>
      </c>
      <c r="D32" s="8">
        <v>862020</v>
      </c>
      <c r="E32" s="8"/>
      <c r="F32" s="14">
        <v>862020</v>
      </c>
      <c r="G32" s="8">
        <v>0</v>
      </c>
      <c r="H32" s="8">
        <v>414675</v>
      </c>
      <c r="I32" s="8">
        <v>414675</v>
      </c>
      <c r="J32" s="8">
        <v>414675</v>
      </c>
      <c r="K32" s="8">
        <v>0</v>
      </c>
      <c r="L32" s="9">
        <v>1</v>
      </c>
      <c r="M32" s="8">
        <v>0</v>
      </c>
      <c r="N32" s="9">
        <v>1</v>
      </c>
      <c r="O32" s="3"/>
    </row>
    <row r="33" spans="1:15" ht="89.25" outlineLevel="1">
      <c r="A33" s="6" t="s">
        <v>300</v>
      </c>
      <c r="B33" s="7" t="s">
        <v>149</v>
      </c>
      <c r="C33" s="6" t="s">
        <v>150</v>
      </c>
      <c r="D33" s="8">
        <v>2447991</v>
      </c>
      <c r="E33" s="8"/>
      <c r="F33" s="14">
        <v>2447991</v>
      </c>
      <c r="G33" s="8">
        <v>0</v>
      </c>
      <c r="H33" s="8">
        <v>32746714</v>
      </c>
      <c r="I33" s="8">
        <v>32746714</v>
      </c>
      <c r="J33" s="8">
        <v>32746714</v>
      </c>
      <c r="K33" s="8">
        <v>0</v>
      </c>
      <c r="L33" s="9">
        <v>1</v>
      </c>
      <c r="M33" s="8">
        <v>0</v>
      </c>
      <c r="N33" s="9">
        <v>1</v>
      </c>
      <c r="O33" s="3"/>
    </row>
    <row r="34" spans="1:15" ht="63.75" outlineLevel="1">
      <c r="A34" s="6" t="s">
        <v>302</v>
      </c>
      <c r="B34" s="7" t="s">
        <v>151</v>
      </c>
      <c r="C34" s="6" t="s">
        <v>152</v>
      </c>
      <c r="D34" s="8">
        <v>10800</v>
      </c>
      <c r="E34" s="8"/>
      <c r="F34" s="14">
        <v>10800</v>
      </c>
      <c r="G34" s="8">
        <v>0</v>
      </c>
      <c r="H34" s="8">
        <v>14670343</v>
      </c>
      <c r="I34" s="8">
        <v>14670343</v>
      </c>
      <c r="J34" s="8">
        <v>14670343</v>
      </c>
      <c r="K34" s="8">
        <v>0</v>
      </c>
      <c r="L34" s="9">
        <v>1</v>
      </c>
      <c r="M34" s="8">
        <v>0</v>
      </c>
      <c r="N34" s="9">
        <v>1</v>
      </c>
      <c r="O34" s="3"/>
    </row>
    <row r="35" spans="1:15" ht="63.75" outlineLevel="1">
      <c r="A35" s="6" t="s">
        <v>304</v>
      </c>
      <c r="B35" s="7" t="s">
        <v>288</v>
      </c>
      <c r="C35" s="6" t="s">
        <v>287</v>
      </c>
      <c r="D35" s="8">
        <v>314510.24</v>
      </c>
      <c r="E35" s="8"/>
      <c r="F35" s="14">
        <v>314510.24</v>
      </c>
      <c r="G35" s="8">
        <v>0</v>
      </c>
      <c r="H35" s="8">
        <v>6603103</v>
      </c>
      <c r="I35" s="8">
        <v>6603103</v>
      </c>
      <c r="J35" s="8">
        <v>6603103</v>
      </c>
      <c r="K35" s="8">
        <v>0</v>
      </c>
      <c r="L35" s="9">
        <v>1</v>
      </c>
      <c r="M35" s="8">
        <v>0</v>
      </c>
      <c r="N35" s="9">
        <v>1</v>
      </c>
      <c r="O35" s="3"/>
    </row>
    <row r="36" spans="1:15" ht="63.75" outlineLevel="1">
      <c r="A36" s="6" t="s">
        <v>306</v>
      </c>
      <c r="B36" s="7" t="s">
        <v>153</v>
      </c>
      <c r="C36" s="6" t="s">
        <v>154</v>
      </c>
      <c r="D36" s="8">
        <v>481460</v>
      </c>
      <c r="E36" s="8"/>
      <c r="F36" s="14">
        <v>481460</v>
      </c>
      <c r="G36" s="8">
        <v>0</v>
      </c>
      <c r="H36" s="8">
        <v>9658790.3800000008</v>
      </c>
      <c r="I36" s="8">
        <v>9658790.3800000008</v>
      </c>
      <c r="J36" s="8">
        <v>9658790.3800000008</v>
      </c>
      <c r="K36" s="8">
        <v>490093.62</v>
      </c>
      <c r="L36" s="9">
        <v>0.9517096047210708</v>
      </c>
      <c r="M36" s="8">
        <v>490093.62</v>
      </c>
      <c r="N36" s="9">
        <v>0.9517096047210708</v>
      </c>
      <c r="O36" s="3"/>
    </row>
    <row r="37" spans="1:15" ht="102" outlineLevel="1">
      <c r="A37" s="6" t="s">
        <v>308</v>
      </c>
      <c r="B37" s="7" t="s">
        <v>290</v>
      </c>
      <c r="C37" s="6" t="s">
        <v>289</v>
      </c>
      <c r="D37" s="8">
        <v>15517949.58</v>
      </c>
      <c r="E37" s="8"/>
      <c r="F37" s="14">
        <v>12152526.380000001</v>
      </c>
      <c r="G37" s="8">
        <v>0</v>
      </c>
      <c r="H37" s="8">
        <v>513396</v>
      </c>
      <c r="I37" s="8">
        <v>513396</v>
      </c>
      <c r="J37" s="8">
        <v>513396</v>
      </c>
      <c r="K37" s="8">
        <v>0</v>
      </c>
      <c r="L37" s="9">
        <v>1</v>
      </c>
      <c r="M37" s="8">
        <v>0</v>
      </c>
      <c r="N37" s="9">
        <v>1</v>
      </c>
      <c r="O37" s="3"/>
    </row>
    <row r="38" spans="1:15" ht="51" outlineLevel="1">
      <c r="A38" s="6" t="s">
        <v>310</v>
      </c>
      <c r="B38" s="7" t="s">
        <v>292</v>
      </c>
      <c r="C38" s="6" t="s">
        <v>291</v>
      </c>
      <c r="D38" s="8">
        <v>1495109</v>
      </c>
      <c r="E38" s="8"/>
      <c r="F38" s="14">
        <v>1495109</v>
      </c>
      <c r="G38" s="8">
        <v>0</v>
      </c>
      <c r="H38" s="8">
        <v>35227759.350000001</v>
      </c>
      <c r="I38" s="8">
        <v>35227759.350000001</v>
      </c>
      <c r="J38" s="8">
        <v>35227759.350000001</v>
      </c>
      <c r="K38" s="8">
        <v>244212.65</v>
      </c>
      <c r="L38" s="9">
        <v>0.99311533483393588</v>
      </c>
      <c r="M38" s="8">
        <v>244212.65</v>
      </c>
      <c r="N38" s="9">
        <v>0.99311533483393588</v>
      </c>
      <c r="O38" s="3"/>
    </row>
    <row r="39" spans="1:15" ht="51" outlineLevel="1">
      <c r="A39" s="6" t="s">
        <v>312</v>
      </c>
      <c r="B39" s="7" t="s">
        <v>155</v>
      </c>
      <c r="C39" s="6" t="s">
        <v>156</v>
      </c>
      <c r="D39" s="8">
        <v>16008886.66</v>
      </c>
      <c r="E39" s="8"/>
      <c r="F39" s="14">
        <v>16008886.66</v>
      </c>
      <c r="G39" s="8">
        <v>0</v>
      </c>
      <c r="H39" s="8">
        <v>241058</v>
      </c>
      <c r="I39" s="8">
        <v>241058</v>
      </c>
      <c r="J39" s="8">
        <v>241058</v>
      </c>
      <c r="K39" s="8">
        <v>0</v>
      </c>
      <c r="L39" s="9">
        <v>1</v>
      </c>
      <c r="M39" s="8">
        <v>0</v>
      </c>
      <c r="N39" s="9">
        <v>1</v>
      </c>
      <c r="O39" s="3"/>
    </row>
    <row r="40" spans="1:15" ht="51" outlineLevel="1">
      <c r="A40" s="6" t="s">
        <v>314</v>
      </c>
      <c r="B40" s="7" t="s">
        <v>294</v>
      </c>
      <c r="C40" s="6" t="s">
        <v>293</v>
      </c>
      <c r="D40" s="8">
        <v>27529057.609999999</v>
      </c>
      <c r="E40" s="8"/>
      <c r="F40" s="14">
        <v>27529057.609999999</v>
      </c>
      <c r="G40" s="8">
        <v>0</v>
      </c>
      <c r="H40" s="8">
        <v>12443937</v>
      </c>
      <c r="I40" s="8">
        <v>12443937</v>
      </c>
      <c r="J40" s="8">
        <v>12443937</v>
      </c>
      <c r="K40" s="8">
        <v>0</v>
      </c>
      <c r="L40" s="9">
        <v>1</v>
      </c>
      <c r="M40" s="8">
        <v>0</v>
      </c>
      <c r="N40" s="9">
        <v>1</v>
      </c>
      <c r="O40" s="3"/>
    </row>
    <row r="41" spans="1:15" ht="51" outlineLevel="1">
      <c r="A41" s="6" t="s">
        <v>316</v>
      </c>
      <c r="B41" s="7" t="s">
        <v>157</v>
      </c>
      <c r="C41" s="6" t="s">
        <v>158</v>
      </c>
      <c r="D41" s="8">
        <v>113997</v>
      </c>
      <c r="E41" s="8"/>
      <c r="F41" s="14">
        <v>113997</v>
      </c>
      <c r="G41" s="8">
        <v>0</v>
      </c>
      <c r="H41" s="8">
        <v>939619.3</v>
      </c>
      <c r="I41" s="8">
        <v>939619.3</v>
      </c>
      <c r="J41" s="8">
        <v>939619.3</v>
      </c>
      <c r="K41" s="8">
        <v>144850.70000000001</v>
      </c>
      <c r="L41" s="9">
        <v>0.86643180539802855</v>
      </c>
      <c r="M41" s="8">
        <v>144850.70000000001</v>
      </c>
      <c r="N41" s="9">
        <v>0.86643180539802855</v>
      </c>
      <c r="O41" s="3"/>
    </row>
    <row r="42" spans="1:15" ht="38.25" outlineLevel="1">
      <c r="A42" s="6" t="s">
        <v>318</v>
      </c>
      <c r="B42" s="7" t="s">
        <v>297</v>
      </c>
      <c r="C42" s="6" t="s">
        <v>296</v>
      </c>
      <c r="D42" s="8">
        <v>2900000</v>
      </c>
      <c r="E42" s="8"/>
      <c r="F42" s="14">
        <v>2900000</v>
      </c>
      <c r="G42" s="8">
        <v>0</v>
      </c>
      <c r="H42" s="8">
        <v>1600</v>
      </c>
      <c r="I42" s="8">
        <v>1600</v>
      </c>
      <c r="J42" s="8">
        <v>1600</v>
      </c>
      <c r="K42" s="8">
        <v>0</v>
      </c>
      <c r="L42" s="9">
        <v>1</v>
      </c>
      <c r="M42" s="8">
        <v>0</v>
      </c>
      <c r="N42" s="9">
        <v>1</v>
      </c>
      <c r="O42" s="3"/>
    </row>
    <row r="43" spans="1:15" ht="51" outlineLevel="1">
      <c r="A43" s="6" t="s">
        <v>320</v>
      </c>
      <c r="B43" s="7" t="s">
        <v>159</v>
      </c>
      <c r="C43" s="6" t="s">
        <v>160</v>
      </c>
      <c r="D43" s="8">
        <v>0</v>
      </c>
      <c r="E43" s="8"/>
      <c r="F43" s="14">
        <v>0</v>
      </c>
      <c r="G43" s="8">
        <v>0</v>
      </c>
      <c r="H43" s="8">
        <v>1110440.67</v>
      </c>
      <c r="I43" s="8">
        <v>1110440.67</v>
      </c>
      <c r="J43" s="8">
        <v>1110440.67</v>
      </c>
      <c r="K43" s="8">
        <v>21685.33</v>
      </c>
      <c r="L43" s="9">
        <v>0.98084548009673833</v>
      </c>
      <c r="M43" s="8">
        <v>21685.33</v>
      </c>
      <c r="N43" s="9">
        <v>0.98084548009673833</v>
      </c>
      <c r="O43" s="3"/>
    </row>
    <row r="44" spans="1:15" ht="51" outlineLevel="1">
      <c r="A44" s="6" t="s">
        <v>322</v>
      </c>
      <c r="B44" s="7" t="s">
        <v>299</v>
      </c>
      <c r="C44" s="6" t="s">
        <v>298</v>
      </c>
      <c r="D44" s="8">
        <v>435802</v>
      </c>
      <c r="E44" s="8"/>
      <c r="F44" s="14">
        <v>435802</v>
      </c>
      <c r="G44" s="8">
        <v>0</v>
      </c>
      <c r="H44" s="8">
        <v>1400452.02</v>
      </c>
      <c r="I44" s="8">
        <v>1400452.02</v>
      </c>
      <c r="J44" s="8">
        <v>1400452.02</v>
      </c>
      <c r="K44" s="8">
        <v>0.98</v>
      </c>
      <c r="L44" s="9">
        <v>0.99999930022642669</v>
      </c>
      <c r="M44" s="8">
        <v>0.98</v>
      </c>
      <c r="N44" s="9">
        <v>0.99999930022642669</v>
      </c>
      <c r="O44" s="3"/>
    </row>
    <row r="45" spans="1:15" ht="63.75" outlineLevel="1">
      <c r="A45" s="6" t="s">
        <v>324</v>
      </c>
      <c r="B45" s="7" t="s">
        <v>301</v>
      </c>
      <c r="C45" s="6" t="s">
        <v>300</v>
      </c>
      <c r="D45" s="8">
        <v>34985477</v>
      </c>
      <c r="E45" s="8"/>
      <c r="F45" s="14">
        <v>34985477</v>
      </c>
      <c r="G45" s="8">
        <v>0</v>
      </c>
      <c r="H45" s="8">
        <v>7618000</v>
      </c>
      <c r="I45" s="8">
        <v>7618000</v>
      </c>
      <c r="J45" s="8">
        <v>7618000</v>
      </c>
      <c r="K45" s="8">
        <v>1431946</v>
      </c>
      <c r="L45" s="9">
        <v>0.84177297853489952</v>
      </c>
      <c r="M45" s="8">
        <v>1431946</v>
      </c>
      <c r="N45" s="9">
        <v>0.84177297853489952</v>
      </c>
      <c r="O45" s="3"/>
    </row>
    <row r="46" spans="1:15" ht="102" outlineLevel="1">
      <c r="A46" s="6" t="s">
        <v>326</v>
      </c>
      <c r="B46" s="7" t="s">
        <v>161</v>
      </c>
      <c r="C46" s="6" t="s">
        <v>162</v>
      </c>
      <c r="D46" s="8">
        <v>0</v>
      </c>
      <c r="E46" s="8"/>
      <c r="F46" s="14">
        <v>0</v>
      </c>
      <c r="G46" s="8">
        <v>0</v>
      </c>
      <c r="H46" s="8">
        <v>4444635.75</v>
      </c>
      <c r="I46" s="8">
        <v>4444635.75</v>
      </c>
      <c r="J46" s="8">
        <v>4444635.75</v>
      </c>
      <c r="K46" s="8">
        <v>302762.25</v>
      </c>
      <c r="L46" s="9">
        <v>0.93622564402647512</v>
      </c>
      <c r="M46" s="8">
        <v>302762.25</v>
      </c>
      <c r="N46" s="9">
        <v>0.93622564402647512</v>
      </c>
      <c r="O46" s="3"/>
    </row>
    <row r="47" spans="1:15" ht="318.75" outlineLevel="1">
      <c r="A47" s="6" t="s">
        <v>328</v>
      </c>
      <c r="B47" s="7" t="s">
        <v>303</v>
      </c>
      <c r="C47" s="6" t="s">
        <v>302</v>
      </c>
      <c r="D47" s="8">
        <v>15330007</v>
      </c>
      <c r="E47" s="8"/>
      <c r="F47" s="14">
        <v>15330007</v>
      </c>
      <c r="G47" s="8">
        <v>0</v>
      </c>
      <c r="H47" s="8">
        <v>299720</v>
      </c>
      <c r="I47" s="8">
        <v>299720</v>
      </c>
      <c r="J47" s="8">
        <v>299720</v>
      </c>
      <c r="K47" s="8">
        <v>0</v>
      </c>
      <c r="L47" s="9">
        <v>1</v>
      </c>
      <c r="M47" s="8">
        <v>0</v>
      </c>
      <c r="N47" s="9">
        <v>1</v>
      </c>
      <c r="O47" s="3"/>
    </row>
    <row r="48" spans="1:15" ht="89.25" outlineLevel="1">
      <c r="A48" s="6" t="s">
        <v>330</v>
      </c>
      <c r="B48" s="7" t="s">
        <v>163</v>
      </c>
      <c r="C48" s="6" t="s">
        <v>164</v>
      </c>
      <c r="D48" s="8">
        <v>0</v>
      </c>
      <c r="E48" s="8"/>
      <c r="F48" s="14">
        <v>0</v>
      </c>
      <c r="G48" s="8">
        <v>0</v>
      </c>
      <c r="H48" s="8">
        <v>2721420.73</v>
      </c>
      <c r="I48" s="8">
        <v>2721420.73</v>
      </c>
      <c r="J48" s="8">
        <v>2721420.73</v>
      </c>
      <c r="K48" s="8">
        <v>65159.27</v>
      </c>
      <c r="L48" s="9">
        <v>0.97661675961214101</v>
      </c>
      <c r="M48" s="8">
        <v>65159.27</v>
      </c>
      <c r="N48" s="9">
        <v>0.97661675961214101</v>
      </c>
      <c r="O48" s="3"/>
    </row>
    <row r="49" spans="1:15" ht="51" outlineLevel="1">
      <c r="A49" s="6" t="s">
        <v>1</v>
      </c>
      <c r="B49" s="7" t="s">
        <v>305</v>
      </c>
      <c r="C49" s="6" t="s">
        <v>304</v>
      </c>
      <c r="D49" s="8">
        <v>6443664.6399999997</v>
      </c>
      <c r="E49" s="8"/>
      <c r="F49" s="14">
        <v>6443664.6399999997</v>
      </c>
      <c r="G49" s="8">
        <v>0</v>
      </c>
      <c r="H49" s="8">
        <v>983340</v>
      </c>
      <c r="I49" s="8">
        <v>983340</v>
      </c>
      <c r="J49" s="8">
        <v>983340</v>
      </c>
      <c r="K49" s="8">
        <v>0</v>
      </c>
      <c r="L49" s="9">
        <v>1</v>
      </c>
      <c r="M49" s="8">
        <v>0</v>
      </c>
      <c r="N49" s="9">
        <v>1</v>
      </c>
      <c r="O49" s="3"/>
    </row>
    <row r="50" spans="1:15" ht="76.5" outlineLevel="1">
      <c r="A50" s="6" t="s">
        <v>3</v>
      </c>
      <c r="B50" s="7" t="s">
        <v>165</v>
      </c>
      <c r="C50" s="6" t="s">
        <v>166</v>
      </c>
      <c r="D50" s="8">
        <v>0</v>
      </c>
      <c r="E50" s="8"/>
      <c r="F50" s="14">
        <v>0</v>
      </c>
      <c r="G50" s="8">
        <v>0</v>
      </c>
      <c r="H50" s="8">
        <v>309390.8</v>
      </c>
      <c r="I50" s="8">
        <v>309390.8</v>
      </c>
      <c r="J50" s="8">
        <v>309390.8</v>
      </c>
      <c r="K50" s="8">
        <v>31557</v>
      </c>
      <c r="L50" s="9">
        <v>0.90744330950368357</v>
      </c>
      <c r="M50" s="8">
        <v>31557</v>
      </c>
      <c r="N50" s="9">
        <v>0.90744330950368357</v>
      </c>
      <c r="O50" s="3"/>
    </row>
    <row r="51" spans="1:15" ht="63.75" outlineLevel="1">
      <c r="A51" s="6" t="s">
        <v>5</v>
      </c>
      <c r="B51" s="7" t="s">
        <v>307</v>
      </c>
      <c r="C51" s="6" t="s">
        <v>306</v>
      </c>
      <c r="D51" s="8">
        <v>9538496.0899999999</v>
      </c>
      <c r="E51" s="8"/>
      <c r="F51" s="14">
        <v>9538496.0899999999</v>
      </c>
      <c r="G51" s="8">
        <v>0</v>
      </c>
      <c r="H51" s="8">
        <v>9783807.6999999993</v>
      </c>
      <c r="I51" s="8">
        <v>9783807.6999999993</v>
      </c>
      <c r="J51" s="8">
        <v>9783807.6999999993</v>
      </c>
      <c r="K51" s="8">
        <v>362135.3</v>
      </c>
      <c r="L51" s="9">
        <v>0.96430737882126871</v>
      </c>
      <c r="M51" s="8">
        <v>362135.3</v>
      </c>
      <c r="N51" s="9">
        <v>0.96430737882126871</v>
      </c>
      <c r="O51" s="3"/>
    </row>
    <row r="52" spans="1:15" ht="76.5" outlineLevel="1">
      <c r="A52" s="6" t="s">
        <v>6</v>
      </c>
      <c r="B52" s="7" t="s">
        <v>309</v>
      </c>
      <c r="C52" s="6" t="s">
        <v>308</v>
      </c>
      <c r="D52" s="8">
        <v>666168.49</v>
      </c>
      <c r="E52" s="8"/>
      <c r="F52" s="14">
        <v>666168.49</v>
      </c>
      <c r="G52" s="8">
        <v>0</v>
      </c>
      <c r="H52" s="8">
        <v>734676.81</v>
      </c>
      <c r="I52" s="8">
        <v>734676.81</v>
      </c>
      <c r="J52" s="8">
        <v>734676.81</v>
      </c>
      <c r="K52" s="8">
        <v>171513.19</v>
      </c>
      <c r="L52" s="9">
        <v>0.81073153532923559</v>
      </c>
      <c r="M52" s="8">
        <v>171513.19</v>
      </c>
      <c r="N52" s="9">
        <v>0.81073153532923559</v>
      </c>
      <c r="O52" s="3"/>
    </row>
    <row r="53" spans="1:15" ht="89.25" outlineLevel="1">
      <c r="A53" s="6" t="s">
        <v>7</v>
      </c>
      <c r="B53" s="7" t="s">
        <v>311</v>
      </c>
      <c r="C53" s="6" t="s">
        <v>310</v>
      </c>
      <c r="D53" s="8">
        <v>35003121.590000004</v>
      </c>
      <c r="E53" s="8"/>
      <c r="F53" s="14">
        <v>35003121.590000004</v>
      </c>
      <c r="G53" s="8">
        <v>0</v>
      </c>
      <c r="H53" s="8">
        <v>382001</v>
      </c>
      <c r="I53" s="8">
        <v>382001</v>
      </c>
      <c r="J53" s="8">
        <v>382001</v>
      </c>
      <c r="K53" s="8">
        <v>-302001</v>
      </c>
      <c r="L53" s="9">
        <v>4.7750124999999999</v>
      </c>
      <c r="M53" s="8">
        <v>-302001</v>
      </c>
      <c r="N53" s="9">
        <v>4.7750124999999999</v>
      </c>
      <c r="O53" s="3"/>
    </row>
    <row r="54" spans="1:15" ht="63.75" outlineLevel="1">
      <c r="A54" s="6" t="s">
        <v>9</v>
      </c>
      <c r="B54" s="7" t="s">
        <v>313</v>
      </c>
      <c r="C54" s="6" t="s">
        <v>312</v>
      </c>
      <c r="D54" s="8">
        <v>153760.49</v>
      </c>
      <c r="E54" s="8"/>
      <c r="F54" s="14">
        <v>153760.49</v>
      </c>
      <c r="G54" s="8">
        <v>0</v>
      </c>
      <c r="H54" s="8">
        <v>-6000</v>
      </c>
      <c r="I54" s="8">
        <v>-6000</v>
      </c>
      <c r="J54" s="8">
        <v>-6000</v>
      </c>
      <c r="K54" s="8">
        <v>0</v>
      </c>
      <c r="L54" s="9">
        <v>1</v>
      </c>
      <c r="M54" s="8">
        <v>0</v>
      </c>
      <c r="N54" s="9">
        <v>1</v>
      </c>
      <c r="O54" s="3"/>
    </row>
    <row r="55" spans="1:15" ht="63.75" outlineLevel="1">
      <c r="A55" s="6"/>
      <c r="B55" s="7" t="s">
        <v>315</v>
      </c>
      <c r="C55" s="6" t="s">
        <v>314</v>
      </c>
      <c r="D55" s="8">
        <v>12422009.300000001</v>
      </c>
      <c r="E55" s="8"/>
      <c r="F55" s="14">
        <v>12422009.300000001</v>
      </c>
      <c r="G55" s="8"/>
      <c r="H55" s="8"/>
      <c r="I55" s="8"/>
      <c r="J55" s="8"/>
      <c r="K55" s="8"/>
      <c r="L55" s="9"/>
      <c r="M55" s="8"/>
      <c r="N55" s="9"/>
      <c r="O55" s="3"/>
    </row>
    <row r="56" spans="1:15" ht="51" outlineLevel="1">
      <c r="A56" s="6"/>
      <c r="B56" s="7" t="s">
        <v>317</v>
      </c>
      <c r="C56" s="6" t="s">
        <v>316</v>
      </c>
      <c r="D56" s="8">
        <v>981809.35</v>
      </c>
      <c r="E56" s="8"/>
      <c r="F56" s="14">
        <v>981809.35</v>
      </c>
      <c r="G56" s="8"/>
      <c r="H56" s="8"/>
      <c r="I56" s="8"/>
      <c r="J56" s="8"/>
      <c r="K56" s="8"/>
      <c r="L56" s="9"/>
      <c r="M56" s="8"/>
      <c r="N56" s="9"/>
      <c r="O56" s="3"/>
    </row>
    <row r="57" spans="1:15" ht="51" outlineLevel="1">
      <c r="A57" s="6"/>
      <c r="B57" s="7" t="s">
        <v>319</v>
      </c>
      <c r="C57" s="6" t="s">
        <v>318</v>
      </c>
      <c r="D57" s="8">
        <v>1248</v>
      </c>
      <c r="E57" s="8"/>
      <c r="F57" s="14">
        <v>1248</v>
      </c>
      <c r="G57" s="8"/>
      <c r="H57" s="8"/>
      <c r="I57" s="8"/>
      <c r="J57" s="8"/>
      <c r="K57" s="8"/>
      <c r="L57" s="9"/>
      <c r="M57" s="8"/>
      <c r="N57" s="9"/>
      <c r="O57" s="3"/>
    </row>
    <row r="58" spans="1:15" ht="63.75" outlineLevel="1">
      <c r="A58" s="6"/>
      <c r="B58" s="7" t="s">
        <v>321</v>
      </c>
      <c r="C58" s="6" t="s">
        <v>320</v>
      </c>
      <c r="D58" s="8">
        <v>1096380.76</v>
      </c>
      <c r="E58" s="8"/>
      <c r="F58" s="14">
        <v>1096380.76</v>
      </c>
      <c r="G58" s="8"/>
      <c r="H58" s="8"/>
      <c r="I58" s="8"/>
      <c r="J58" s="8"/>
      <c r="K58" s="8"/>
      <c r="L58" s="9"/>
      <c r="M58" s="8"/>
      <c r="N58" s="9"/>
      <c r="O58" s="3"/>
    </row>
    <row r="59" spans="1:15" ht="76.5" outlineLevel="1">
      <c r="A59" s="6"/>
      <c r="B59" s="7" t="s">
        <v>323</v>
      </c>
      <c r="C59" s="6" t="s">
        <v>322</v>
      </c>
      <c r="D59" s="8">
        <v>1485752.34</v>
      </c>
      <c r="E59" s="8"/>
      <c r="F59" s="14">
        <v>1485752.34</v>
      </c>
      <c r="G59" s="8"/>
      <c r="H59" s="8"/>
      <c r="I59" s="8"/>
      <c r="J59" s="8"/>
      <c r="K59" s="8"/>
      <c r="L59" s="9"/>
      <c r="M59" s="8"/>
      <c r="N59" s="9"/>
      <c r="O59" s="3"/>
    </row>
    <row r="60" spans="1:15" ht="38.25" outlineLevel="1">
      <c r="A60" s="6"/>
      <c r="B60" s="7" t="s">
        <v>325</v>
      </c>
      <c r="C60" s="6" t="s">
        <v>324</v>
      </c>
      <c r="D60" s="8">
        <v>7013006.75</v>
      </c>
      <c r="E60" s="8"/>
      <c r="F60" s="14">
        <v>7013006.75</v>
      </c>
      <c r="G60" s="8"/>
      <c r="H60" s="8"/>
      <c r="I60" s="8"/>
      <c r="J60" s="8"/>
      <c r="K60" s="8"/>
      <c r="L60" s="9"/>
      <c r="M60" s="8"/>
      <c r="N60" s="9"/>
      <c r="O60" s="3"/>
    </row>
    <row r="61" spans="1:15" ht="38.25" outlineLevel="1">
      <c r="A61" s="6"/>
      <c r="B61" s="7" t="s">
        <v>167</v>
      </c>
      <c r="C61" s="6" t="s">
        <v>168</v>
      </c>
      <c r="D61" s="8">
        <v>24267033.18</v>
      </c>
      <c r="E61" s="8"/>
      <c r="F61" s="14">
        <v>24267033.18</v>
      </c>
      <c r="G61" s="8"/>
      <c r="H61" s="8"/>
      <c r="I61" s="8"/>
      <c r="J61" s="8"/>
      <c r="K61" s="8"/>
      <c r="L61" s="9"/>
      <c r="M61" s="8"/>
      <c r="N61" s="9"/>
      <c r="O61" s="3"/>
    </row>
    <row r="62" spans="1:15" ht="102" outlineLevel="1">
      <c r="A62" s="6"/>
      <c r="B62" s="7" t="s">
        <v>327</v>
      </c>
      <c r="C62" s="6" t="s">
        <v>326</v>
      </c>
      <c r="D62" s="8">
        <v>4508146.91</v>
      </c>
      <c r="E62" s="8"/>
      <c r="F62" s="14">
        <v>4508146.91</v>
      </c>
      <c r="G62" s="8"/>
      <c r="H62" s="8"/>
      <c r="I62" s="8"/>
      <c r="J62" s="8"/>
      <c r="K62" s="8"/>
      <c r="L62" s="9"/>
      <c r="M62" s="8"/>
      <c r="N62" s="9"/>
      <c r="O62" s="3"/>
    </row>
    <row r="63" spans="1:15" ht="51" outlineLevel="1">
      <c r="A63" s="6"/>
      <c r="B63" s="7" t="s">
        <v>329</v>
      </c>
      <c r="C63" s="6" t="s">
        <v>328</v>
      </c>
      <c r="D63" s="8">
        <v>148265.45000000001</v>
      </c>
      <c r="E63" s="8"/>
      <c r="F63" s="14">
        <v>148265.45000000001</v>
      </c>
      <c r="G63" s="8"/>
      <c r="H63" s="8"/>
      <c r="I63" s="8"/>
      <c r="J63" s="8"/>
      <c r="K63" s="8"/>
      <c r="L63" s="9"/>
      <c r="M63" s="8"/>
      <c r="N63" s="9"/>
      <c r="O63" s="3"/>
    </row>
    <row r="64" spans="1:15" ht="51" outlineLevel="1">
      <c r="A64" s="6"/>
      <c r="B64" s="7" t="s">
        <v>0</v>
      </c>
      <c r="C64" s="6" t="s">
        <v>330</v>
      </c>
      <c r="D64" s="8">
        <v>5535595.1299999999</v>
      </c>
      <c r="E64" s="8"/>
      <c r="F64" s="14">
        <v>5535595.1299999999</v>
      </c>
      <c r="G64" s="8"/>
      <c r="H64" s="8"/>
      <c r="I64" s="8"/>
      <c r="J64" s="8"/>
      <c r="K64" s="8"/>
      <c r="L64" s="9"/>
      <c r="M64" s="8"/>
      <c r="N64" s="9"/>
      <c r="O64" s="3"/>
    </row>
    <row r="65" spans="1:15" ht="38.25" outlineLevel="1">
      <c r="A65" s="6"/>
      <c r="B65" s="7" t="s">
        <v>2</v>
      </c>
      <c r="C65" s="6" t="s">
        <v>1</v>
      </c>
      <c r="D65" s="8">
        <v>1069790</v>
      </c>
      <c r="E65" s="8"/>
      <c r="F65" s="14">
        <v>1069790</v>
      </c>
      <c r="G65" s="8"/>
      <c r="H65" s="8"/>
      <c r="I65" s="8"/>
      <c r="J65" s="8"/>
      <c r="K65" s="8"/>
      <c r="L65" s="9"/>
      <c r="M65" s="8"/>
      <c r="N65" s="9"/>
      <c r="O65" s="3"/>
    </row>
    <row r="66" spans="1:15" ht="29.25" customHeight="1" outlineLevel="1">
      <c r="A66" s="6"/>
      <c r="B66" s="7" t="s">
        <v>4</v>
      </c>
      <c r="C66" s="6" t="s">
        <v>3</v>
      </c>
      <c r="D66" s="8">
        <v>277713.59999999998</v>
      </c>
      <c r="E66" s="8"/>
      <c r="F66" s="14">
        <v>277713.59999999998</v>
      </c>
      <c r="G66" s="17">
        <v>0</v>
      </c>
      <c r="H66" s="17">
        <v>0</v>
      </c>
      <c r="I66" s="17">
        <v>0</v>
      </c>
      <c r="J66" s="17">
        <v>0</v>
      </c>
      <c r="K66" s="17">
        <v>136388367.63</v>
      </c>
      <c r="L66" s="12">
        <v>136388367.63</v>
      </c>
      <c r="M66" s="8"/>
      <c r="N66" s="9"/>
      <c r="O66" s="3"/>
    </row>
    <row r="67" spans="1:15" ht="51" outlineLevel="1">
      <c r="A67" s="6" t="s">
        <v>11</v>
      </c>
      <c r="B67" s="7" t="s">
        <v>169</v>
      </c>
      <c r="C67" s="6" t="s">
        <v>170</v>
      </c>
      <c r="D67" s="8">
        <v>57716</v>
      </c>
      <c r="E67" s="8"/>
      <c r="F67" s="14">
        <v>57716</v>
      </c>
      <c r="G67" s="8">
        <v>0</v>
      </c>
      <c r="H67" s="8">
        <v>4168975.24</v>
      </c>
      <c r="I67" s="8">
        <v>4168975.24</v>
      </c>
      <c r="J67" s="8">
        <v>4168975.24</v>
      </c>
      <c r="K67" s="8">
        <v>-52975.24</v>
      </c>
      <c r="L67" s="9">
        <v>1.0128705636540329</v>
      </c>
      <c r="M67" s="8">
        <v>-52975.24</v>
      </c>
      <c r="N67" s="9">
        <v>1.0128705636540329</v>
      </c>
      <c r="O67" s="3"/>
    </row>
    <row r="68" spans="1:15" ht="51" outlineLevel="1">
      <c r="A68" s="6" t="s">
        <v>12</v>
      </c>
      <c r="B68" s="7" t="s">
        <v>171</v>
      </c>
      <c r="C68" s="6" t="s">
        <v>172</v>
      </c>
      <c r="D68" s="8">
        <v>5825618.0599999996</v>
      </c>
      <c r="E68" s="8"/>
      <c r="F68" s="14">
        <v>5825618.0599999996</v>
      </c>
      <c r="G68" s="8">
        <v>0</v>
      </c>
      <c r="H68" s="8">
        <v>119100</v>
      </c>
      <c r="I68" s="8">
        <v>119100</v>
      </c>
      <c r="J68" s="8">
        <v>119100</v>
      </c>
      <c r="K68" s="8">
        <v>0</v>
      </c>
      <c r="L68" s="9">
        <v>1</v>
      </c>
      <c r="M68" s="8">
        <v>0</v>
      </c>
      <c r="N68" s="9">
        <v>1</v>
      </c>
      <c r="O68" s="3"/>
    </row>
    <row r="69" spans="1:15" ht="25.5" outlineLevel="1">
      <c r="A69" s="6" t="s">
        <v>13</v>
      </c>
      <c r="B69" s="7" t="s">
        <v>8</v>
      </c>
      <c r="C69" s="6" t="s">
        <v>7</v>
      </c>
      <c r="D69" s="8">
        <v>146499</v>
      </c>
      <c r="E69" s="8"/>
      <c r="F69" s="14">
        <v>146499</v>
      </c>
      <c r="G69" s="8">
        <v>0</v>
      </c>
      <c r="H69" s="8">
        <v>550685</v>
      </c>
      <c r="I69" s="8">
        <v>550685</v>
      </c>
      <c r="J69" s="8">
        <v>550685</v>
      </c>
      <c r="K69" s="8">
        <v>0</v>
      </c>
      <c r="L69" s="9">
        <v>1</v>
      </c>
      <c r="M69" s="8">
        <v>0</v>
      </c>
      <c r="N69" s="9">
        <v>1</v>
      </c>
      <c r="O69" s="3"/>
    </row>
    <row r="70" spans="1:15" ht="63.75" outlineLevel="1">
      <c r="A70" s="6" t="s">
        <v>15</v>
      </c>
      <c r="B70" s="7" t="s">
        <v>173</v>
      </c>
      <c r="C70" s="6" t="s">
        <v>174</v>
      </c>
      <c r="D70" s="8">
        <v>65998.8</v>
      </c>
      <c r="E70" s="8"/>
      <c r="F70" s="14">
        <v>65998.8</v>
      </c>
      <c r="G70" s="8">
        <v>0</v>
      </c>
      <c r="H70" s="8">
        <v>5284524</v>
      </c>
      <c r="I70" s="8">
        <v>5284524</v>
      </c>
      <c r="J70" s="8">
        <v>5284524</v>
      </c>
      <c r="K70" s="8">
        <v>0</v>
      </c>
      <c r="L70" s="9">
        <v>1</v>
      </c>
      <c r="M70" s="8">
        <v>0</v>
      </c>
      <c r="N70" s="9">
        <v>1</v>
      </c>
      <c r="O70" s="3"/>
    </row>
    <row r="71" spans="1:15" ht="63.75" outlineLevel="1">
      <c r="A71" s="6" t="s">
        <v>17</v>
      </c>
      <c r="B71" s="7" t="s">
        <v>10</v>
      </c>
      <c r="C71" s="6" t="s">
        <v>9</v>
      </c>
      <c r="D71" s="8">
        <v>-447600</v>
      </c>
      <c r="E71" s="8"/>
      <c r="F71" s="14">
        <v>-447600</v>
      </c>
      <c r="G71" s="8">
        <v>0</v>
      </c>
      <c r="H71" s="8">
        <v>26174938</v>
      </c>
      <c r="I71" s="8">
        <v>26174938</v>
      </c>
      <c r="J71" s="8">
        <v>26174938</v>
      </c>
      <c r="K71" s="8">
        <v>0</v>
      </c>
      <c r="L71" s="9">
        <v>1</v>
      </c>
      <c r="M71" s="8">
        <v>0</v>
      </c>
      <c r="N71" s="9">
        <v>1</v>
      </c>
      <c r="O71" s="3"/>
    </row>
    <row r="72" spans="1:15" ht="51" outlineLevel="1">
      <c r="A72" s="6" t="s">
        <v>19</v>
      </c>
      <c r="B72" s="7" t="s">
        <v>175</v>
      </c>
      <c r="C72" s="6" t="s">
        <v>176</v>
      </c>
      <c r="D72" s="8">
        <v>-0.17</v>
      </c>
      <c r="E72" s="8"/>
      <c r="F72" s="14">
        <v>-0.17</v>
      </c>
      <c r="G72" s="8">
        <v>0</v>
      </c>
      <c r="H72" s="8">
        <v>105222081</v>
      </c>
      <c r="I72" s="8">
        <v>105222081</v>
      </c>
      <c r="J72" s="8">
        <v>105222081</v>
      </c>
      <c r="K72" s="8">
        <v>0</v>
      </c>
      <c r="L72" s="9">
        <v>1</v>
      </c>
      <c r="M72" s="8">
        <v>0</v>
      </c>
      <c r="N72" s="9">
        <v>1</v>
      </c>
      <c r="O72" s="3"/>
    </row>
    <row r="73" spans="1:15" ht="76.5" outlineLevel="1">
      <c r="A73" s="6" t="s">
        <v>21</v>
      </c>
      <c r="B73" s="7" t="s">
        <v>177</v>
      </c>
      <c r="C73" s="6" t="s">
        <v>178</v>
      </c>
      <c r="D73" s="8">
        <v>-879108.56</v>
      </c>
      <c r="E73" s="8"/>
      <c r="F73" s="14">
        <v>-879108.56</v>
      </c>
      <c r="G73" s="8">
        <v>0</v>
      </c>
      <c r="H73" s="8">
        <v>138005.6</v>
      </c>
      <c r="I73" s="8">
        <v>138005.6</v>
      </c>
      <c r="J73" s="8">
        <v>138005.6</v>
      </c>
      <c r="K73" s="8">
        <v>32686.400000000001</v>
      </c>
      <c r="L73" s="9">
        <v>0.80850654980901271</v>
      </c>
      <c r="M73" s="8">
        <v>32686.400000000001</v>
      </c>
      <c r="N73" s="9">
        <v>0.80850654980901271</v>
      </c>
      <c r="O73" s="3"/>
    </row>
    <row r="74" spans="1:15" ht="127.5" outlineLevel="1">
      <c r="A74" s="6" t="s">
        <v>23</v>
      </c>
      <c r="B74" s="7" t="s">
        <v>181</v>
      </c>
      <c r="C74" s="6" t="s">
        <v>182</v>
      </c>
      <c r="D74" s="8">
        <v>-679307.8</v>
      </c>
      <c r="E74" s="8"/>
      <c r="F74" s="14">
        <v>-679307.8</v>
      </c>
      <c r="G74" s="8">
        <v>0</v>
      </c>
      <c r="H74" s="8">
        <v>726225</v>
      </c>
      <c r="I74" s="8">
        <v>726225</v>
      </c>
      <c r="J74" s="8">
        <v>726225</v>
      </c>
      <c r="K74" s="8">
        <v>0</v>
      </c>
      <c r="L74" s="9">
        <v>1</v>
      </c>
      <c r="M74" s="8">
        <v>0</v>
      </c>
      <c r="N74" s="9">
        <v>1</v>
      </c>
      <c r="O74" s="3"/>
    </row>
    <row r="75" spans="1:15" ht="25.5" outlineLevel="1">
      <c r="A75" s="6"/>
      <c r="B75" s="19" t="s">
        <v>112</v>
      </c>
      <c r="C75" s="20" t="s">
        <v>113</v>
      </c>
      <c r="D75" s="21"/>
      <c r="E75" s="21"/>
      <c r="F75" s="22">
        <f>SUM(F76:F88)</f>
        <v>144842669.81</v>
      </c>
      <c r="G75" s="8"/>
      <c r="H75" s="8"/>
      <c r="I75" s="8"/>
      <c r="J75" s="8"/>
      <c r="K75" s="8"/>
      <c r="L75" s="9"/>
      <c r="M75" s="8"/>
      <c r="N75" s="9"/>
      <c r="O75" s="3"/>
    </row>
    <row r="76" spans="1:15" ht="38.25" outlineLevel="1">
      <c r="A76" s="6"/>
      <c r="B76" s="7" t="s">
        <v>271</v>
      </c>
      <c r="C76" s="6" t="s">
        <v>11</v>
      </c>
      <c r="D76" s="8">
        <v>2440032.41</v>
      </c>
      <c r="E76" s="8"/>
      <c r="F76" s="14">
        <v>2440032.41</v>
      </c>
      <c r="G76" s="8"/>
      <c r="H76" s="8"/>
      <c r="I76" s="8"/>
      <c r="J76" s="8"/>
      <c r="K76" s="8"/>
      <c r="L76" s="9"/>
      <c r="M76" s="8"/>
      <c r="N76" s="9"/>
      <c r="O76" s="3"/>
    </row>
    <row r="77" spans="1:15" ht="51" outlineLevel="1">
      <c r="A77" s="6"/>
      <c r="B77" s="7" t="s">
        <v>183</v>
      </c>
      <c r="C77" s="6" t="s">
        <v>184</v>
      </c>
      <c r="D77" s="8">
        <v>881140.32</v>
      </c>
      <c r="E77" s="8"/>
      <c r="F77" s="14">
        <v>881140.32</v>
      </c>
      <c r="G77" s="8"/>
      <c r="H77" s="8"/>
      <c r="I77" s="8"/>
      <c r="J77" s="8"/>
      <c r="K77" s="8"/>
      <c r="L77" s="9"/>
      <c r="M77" s="8"/>
      <c r="N77" s="9"/>
      <c r="O77" s="3"/>
    </row>
    <row r="78" spans="1:15" ht="63.75" outlineLevel="1">
      <c r="A78" s="6"/>
      <c r="B78" s="7" t="s">
        <v>185</v>
      </c>
      <c r="C78" s="6" t="s">
        <v>186</v>
      </c>
      <c r="D78" s="8">
        <v>1954505.15</v>
      </c>
      <c r="E78" s="8"/>
      <c r="F78" s="14">
        <v>1954505.15</v>
      </c>
      <c r="G78" s="8"/>
      <c r="H78" s="8"/>
      <c r="I78" s="8"/>
      <c r="J78" s="8"/>
      <c r="K78" s="8"/>
      <c r="L78" s="9"/>
      <c r="M78" s="8"/>
      <c r="N78" s="9"/>
      <c r="O78" s="3"/>
    </row>
    <row r="79" spans="1:15" ht="38.25" outlineLevel="1">
      <c r="A79" s="6"/>
      <c r="B79" s="7" t="s">
        <v>14</v>
      </c>
      <c r="C79" s="6" t="s">
        <v>13</v>
      </c>
      <c r="D79" s="8">
        <v>472500</v>
      </c>
      <c r="E79" s="8"/>
      <c r="F79" s="14">
        <v>472500</v>
      </c>
      <c r="G79" s="8"/>
      <c r="H79" s="8"/>
      <c r="I79" s="8"/>
      <c r="J79" s="8"/>
      <c r="K79" s="8"/>
      <c r="L79" s="9"/>
      <c r="M79" s="8"/>
      <c r="N79" s="9"/>
      <c r="O79" s="3"/>
    </row>
    <row r="80" spans="1:15" ht="38.25" outlineLevel="1">
      <c r="A80" s="6"/>
      <c r="B80" s="7" t="s">
        <v>16</v>
      </c>
      <c r="C80" s="6" t="s">
        <v>15</v>
      </c>
      <c r="D80" s="8">
        <v>6072307</v>
      </c>
      <c r="E80" s="8"/>
      <c r="F80" s="14">
        <v>6072307</v>
      </c>
      <c r="G80" s="8"/>
      <c r="H80" s="8"/>
      <c r="I80" s="8"/>
      <c r="J80" s="8"/>
      <c r="K80" s="8"/>
      <c r="L80" s="9"/>
      <c r="M80" s="8"/>
      <c r="N80" s="9"/>
      <c r="O80" s="3"/>
    </row>
    <row r="81" spans="1:15" ht="63.75" outlineLevel="1">
      <c r="A81" s="6"/>
      <c r="B81" s="7" t="s">
        <v>187</v>
      </c>
      <c r="C81" s="6" t="s">
        <v>188</v>
      </c>
      <c r="D81" s="8">
        <v>2375000</v>
      </c>
      <c r="E81" s="8"/>
      <c r="F81" s="14">
        <v>2375000</v>
      </c>
      <c r="G81" s="8"/>
      <c r="H81" s="8"/>
      <c r="I81" s="8"/>
      <c r="J81" s="8"/>
      <c r="K81" s="8"/>
      <c r="L81" s="9"/>
      <c r="M81" s="8"/>
      <c r="N81" s="9"/>
      <c r="O81" s="3"/>
    </row>
    <row r="82" spans="1:15" ht="76.5" outlineLevel="1">
      <c r="A82" s="6"/>
      <c r="B82" s="7" t="s">
        <v>18</v>
      </c>
      <c r="C82" s="6" t="s">
        <v>17</v>
      </c>
      <c r="D82" s="8">
        <v>24530102</v>
      </c>
      <c r="E82" s="8"/>
      <c r="F82" s="14">
        <v>24530102</v>
      </c>
      <c r="G82" s="8"/>
      <c r="H82" s="8"/>
      <c r="I82" s="8"/>
      <c r="J82" s="8"/>
      <c r="K82" s="8"/>
      <c r="L82" s="9"/>
      <c r="M82" s="8"/>
      <c r="N82" s="9"/>
      <c r="O82" s="3"/>
    </row>
    <row r="83" spans="1:15" ht="216.75" outlineLevel="1">
      <c r="A83" s="6"/>
      <c r="B83" s="7" t="s">
        <v>20</v>
      </c>
      <c r="C83" s="6" t="s">
        <v>19</v>
      </c>
      <c r="D83" s="8">
        <v>102295474</v>
      </c>
      <c r="E83" s="8"/>
      <c r="F83" s="14">
        <v>102295474</v>
      </c>
      <c r="G83" s="8"/>
      <c r="H83" s="8"/>
      <c r="I83" s="8"/>
      <c r="J83" s="8"/>
      <c r="K83" s="8"/>
      <c r="L83" s="9"/>
      <c r="M83" s="8"/>
      <c r="N83" s="9"/>
      <c r="O83" s="3"/>
    </row>
    <row r="84" spans="1:15" ht="76.5" outlineLevel="1">
      <c r="A84" s="6"/>
      <c r="B84" s="7" t="s">
        <v>22</v>
      </c>
      <c r="C84" s="6" t="s">
        <v>21</v>
      </c>
      <c r="D84" s="8">
        <v>105462</v>
      </c>
      <c r="E84" s="8"/>
      <c r="F84" s="14">
        <v>105462</v>
      </c>
      <c r="G84" s="8"/>
      <c r="H84" s="8"/>
      <c r="I84" s="8"/>
      <c r="J84" s="8"/>
      <c r="K84" s="8"/>
      <c r="L84" s="9"/>
      <c r="M84" s="8"/>
      <c r="N84" s="9"/>
      <c r="O84" s="3"/>
    </row>
    <row r="85" spans="1:15" ht="76.5" outlineLevel="1">
      <c r="A85" s="6"/>
      <c r="B85" s="7" t="s">
        <v>189</v>
      </c>
      <c r="C85" s="6" t="s">
        <v>190</v>
      </c>
      <c r="D85" s="8">
        <v>497005.52</v>
      </c>
      <c r="E85" s="8"/>
      <c r="F85" s="14">
        <v>497005.52</v>
      </c>
      <c r="G85" s="8"/>
      <c r="H85" s="8"/>
      <c r="I85" s="8"/>
      <c r="J85" s="8"/>
      <c r="K85" s="8"/>
      <c r="L85" s="9"/>
      <c r="M85" s="8"/>
      <c r="N85" s="9"/>
      <c r="O85" s="3"/>
    </row>
    <row r="86" spans="1:15" ht="63.75" outlineLevel="1">
      <c r="A86" s="6"/>
      <c r="B86" s="7" t="s">
        <v>191</v>
      </c>
      <c r="C86" s="6" t="s">
        <v>192</v>
      </c>
      <c r="D86" s="8">
        <v>2604000</v>
      </c>
      <c r="E86" s="8"/>
      <c r="F86" s="14">
        <v>2604000</v>
      </c>
      <c r="G86" s="8"/>
      <c r="H86" s="8"/>
      <c r="I86" s="8"/>
      <c r="J86" s="8"/>
      <c r="K86" s="8"/>
      <c r="L86" s="9"/>
      <c r="M86" s="8"/>
      <c r="N86" s="9"/>
      <c r="O86" s="3"/>
    </row>
    <row r="87" spans="1:15" ht="38.25" outlineLevel="1">
      <c r="A87" s="6"/>
      <c r="B87" s="7" t="s">
        <v>193</v>
      </c>
      <c r="C87" s="6" t="s">
        <v>194</v>
      </c>
      <c r="D87" s="8">
        <v>567291.41</v>
      </c>
      <c r="E87" s="8"/>
      <c r="F87" s="14">
        <v>567291.41</v>
      </c>
      <c r="G87" s="8"/>
      <c r="H87" s="8"/>
      <c r="I87" s="8"/>
      <c r="J87" s="8"/>
      <c r="K87" s="8"/>
      <c r="L87" s="9"/>
      <c r="M87" s="8"/>
      <c r="N87" s="9"/>
      <c r="O87" s="3"/>
    </row>
    <row r="88" spans="1:15" ht="25.5" outlineLevel="1">
      <c r="A88" s="6"/>
      <c r="B88" s="7" t="s">
        <v>8</v>
      </c>
      <c r="C88" s="6" t="s">
        <v>195</v>
      </c>
      <c r="D88" s="8">
        <v>47850</v>
      </c>
      <c r="E88" s="8"/>
      <c r="F88" s="14">
        <v>47850</v>
      </c>
      <c r="G88" s="8"/>
      <c r="H88" s="8"/>
      <c r="I88" s="8"/>
      <c r="J88" s="8"/>
      <c r="K88" s="8"/>
      <c r="L88" s="9"/>
      <c r="M88" s="8"/>
      <c r="N88" s="9"/>
      <c r="O88" s="3"/>
    </row>
    <row r="89" spans="1:15" ht="25.5" outlineLevel="1">
      <c r="A89" s="6"/>
      <c r="B89" s="19" t="s">
        <v>114</v>
      </c>
      <c r="C89" s="20" t="s">
        <v>115</v>
      </c>
      <c r="D89" s="21"/>
      <c r="E89" s="21"/>
      <c r="F89" s="22">
        <f>SUM(F90:F98)</f>
        <v>15348427.689999999</v>
      </c>
      <c r="G89" s="8"/>
      <c r="H89" s="8"/>
      <c r="I89" s="8"/>
      <c r="J89" s="8"/>
      <c r="K89" s="8"/>
      <c r="L89" s="9"/>
      <c r="M89" s="8"/>
      <c r="N89" s="9"/>
      <c r="O89" s="3"/>
    </row>
    <row r="90" spans="1:15" ht="38.25" outlineLevel="1">
      <c r="A90" s="6"/>
      <c r="B90" s="7" t="s">
        <v>271</v>
      </c>
      <c r="C90" s="6" t="s">
        <v>24</v>
      </c>
      <c r="D90" s="8">
        <v>207550</v>
      </c>
      <c r="E90" s="8">
        <v>0</v>
      </c>
      <c r="F90" s="14">
        <v>207550</v>
      </c>
      <c r="G90" s="8">
        <v>207550</v>
      </c>
      <c r="H90" s="8">
        <v>207550</v>
      </c>
      <c r="I90" s="8">
        <v>-207550</v>
      </c>
      <c r="J90" s="9"/>
      <c r="K90" s="8">
        <v>-207550</v>
      </c>
      <c r="L90" s="9"/>
      <c r="M90" s="8">
        <v>0</v>
      </c>
      <c r="N90" s="9">
        <v>0.52279596977329978</v>
      </c>
      <c r="O90" s="3"/>
    </row>
    <row r="91" spans="1:15" ht="76.5" outlineLevel="1">
      <c r="A91" s="6"/>
      <c r="B91" s="7" t="s">
        <v>137</v>
      </c>
      <c r="C91" s="6" t="s">
        <v>196</v>
      </c>
      <c r="D91" s="8">
        <v>75119</v>
      </c>
      <c r="E91" s="8">
        <v>0</v>
      </c>
      <c r="F91" s="14">
        <v>75119</v>
      </c>
      <c r="G91" s="8">
        <v>75119</v>
      </c>
      <c r="H91" s="8">
        <v>75119</v>
      </c>
      <c r="I91" s="8">
        <v>-75119</v>
      </c>
      <c r="J91" s="9"/>
      <c r="K91" s="8">
        <v>-75119</v>
      </c>
      <c r="L91" s="9"/>
      <c r="M91" s="8">
        <v>0</v>
      </c>
      <c r="N91" s="9">
        <v>0.93898749999999997</v>
      </c>
      <c r="O91" s="3"/>
    </row>
    <row r="92" spans="1:15" ht="51" outlineLevel="1">
      <c r="A92" s="6"/>
      <c r="B92" s="7" t="s">
        <v>197</v>
      </c>
      <c r="C92" s="6" t="s">
        <v>198</v>
      </c>
      <c r="D92" s="8">
        <v>1844022</v>
      </c>
      <c r="E92" s="8">
        <v>0</v>
      </c>
      <c r="F92" s="14">
        <v>1844022</v>
      </c>
      <c r="G92" s="8">
        <v>1844022</v>
      </c>
      <c r="H92" s="8">
        <v>1844022</v>
      </c>
      <c r="I92" s="8">
        <v>-1844022</v>
      </c>
      <c r="J92" s="9"/>
      <c r="K92" s="8">
        <v>-1844022</v>
      </c>
      <c r="L92" s="9"/>
      <c r="M92" s="8">
        <v>0</v>
      </c>
      <c r="N92" s="9">
        <v>1</v>
      </c>
      <c r="O92" s="3"/>
    </row>
    <row r="93" spans="1:15" ht="63.75" outlineLevel="1">
      <c r="A93" s="6"/>
      <c r="B93" s="7" t="s">
        <v>199</v>
      </c>
      <c r="C93" s="6" t="s">
        <v>200</v>
      </c>
      <c r="D93" s="8">
        <v>5060014.97</v>
      </c>
      <c r="E93" s="8">
        <v>0</v>
      </c>
      <c r="F93" s="14">
        <v>5060014.97</v>
      </c>
      <c r="G93" s="8">
        <v>5060014.97</v>
      </c>
      <c r="H93" s="8">
        <v>5060014.97</v>
      </c>
      <c r="I93" s="8">
        <v>-5060014.97</v>
      </c>
      <c r="J93" s="9"/>
      <c r="K93" s="8">
        <v>-5060014.97</v>
      </c>
      <c r="L93" s="9"/>
      <c r="M93" s="8">
        <v>0</v>
      </c>
      <c r="N93" s="9">
        <v>0.9999999940711638</v>
      </c>
      <c r="O93" s="3"/>
    </row>
    <row r="94" spans="1:15" ht="51" outlineLevel="1">
      <c r="A94" s="6"/>
      <c r="B94" s="7" t="s">
        <v>201</v>
      </c>
      <c r="C94" s="6" t="s">
        <v>202</v>
      </c>
      <c r="D94" s="8">
        <v>318333</v>
      </c>
      <c r="E94" s="8">
        <v>0</v>
      </c>
      <c r="F94" s="14">
        <v>318333</v>
      </c>
      <c r="G94" s="8">
        <v>318333</v>
      </c>
      <c r="H94" s="8">
        <v>318333</v>
      </c>
      <c r="I94" s="8">
        <v>-318333</v>
      </c>
      <c r="J94" s="9"/>
      <c r="K94" s="8">
        <v>-318333</v>
      </c>
      <c r="L94" s="9"/>
      <c r="M94" s="8">
        <v>0</v>
      </c>
      <c r="N94" s="9">
        <v>1</v>
      </c>
      <c r="O94" s="3"/>
    </row>
    <row r="95" spans="1:15" ht="89.25" outlineLevel="1">
      <c r="A95" s="6"/>
      <c r="B95" s="7" t="s">
        <v>26</v>
      </c>
      <c r="C95" s="6" t="s">
        <v>25</v>
      </c>
      <c r="D95" s="8">
        <v>272677.28999999998</v>
      </c>
      <c r="E95" s="8">
        <v>0</v>
      </c>
      <c r="F95" s="14">
        <v>272677.28999999998</v>
      </c>
      <c r="G95" s="8">
        <v>272677.28999999998</v>
      </c>
      <c r="H95" s="8">
        <v>272677.28999999998</v>
      </c>
      <c r="I95" s="8">
        <v>-272677.28999999998</v>
      </c>
      <c r="J95" s="9"/>
      <c r="K95" s="8">
        <v>-272677.28999999998</v>
      </c>
      <c r="L95" s="9"/>
      <c r="M95" s="8">
        <v>0</v>
      </c>
      <c r="N95" s="9">
        <v>0.97233686950630271</v>
      </c>
      <c r="O95" s="3"/>
    </row>
    <row r="96" spans="1:15" ht="76.5" outlineLevel="1">
      <c r="A96" s="6"/>
      <c r="B96" s="7" t="s">
        <v>28</v>
      </c>
      <c r="C96" s="6" t="s">
        <v>27</v>
      </c>
      <c r="D96" s="8">
        <v>7450711.4299999997</v>
      </c>
      <c r="E96" s="8">
        <v>0</v>
      </c>
      <c r="F96" s="14">
        <v>7450711.4299999997</v>
      </c>
      <c r="G96" s="8">
        <v>7450711.4299999997</v>
      </c>
      <c r="H96" s="8">
        <v>7450711.4299999997</v>
      </c>
      <c r="I96" s="8">
        <v>-7450711.4299999997</v>
      </c>
      <c r="J96" s="9"/>
      <c r="K96" s="8">
        <v>-7450711.4299999997</v>
      </c>
      <c r="L96" s="9"/>
      <c r="M96" s="8">
        <v>0</v>
      </c>
      <c r="N96" s="9">
        <v>0.83033327054755801</v>
      </c>
      <c r="O96" s="3"/>
    </row>
    <row r="97" spans="1:15" ht="38.25" outlineLevel="1">
      <c r="A97" s="6"/>
      <c r="B97" s="7" t="s">
        <v>30</v>
      </c>
      <c r="C97" s="6" t="s">
        <v>29</v>
      </c>
      <c r="D97" s="8">
        <v>100000</v>
      </c>
      <c r="E97" s="8">
        <v>0</v>
      </c>
      <c r="F97" s="14">
        <v>100000</v>
      </c>
      <c r="G97" s="8">
        <v>100000</v>
      </c>
      <c r="H97" s="8">
        <v>100000</v>
      </c>
      <c r="I97" s="8">
        <v>-100000</v>
      </c>
      <c r="J97" s="9"/>
      <c r="K97" s="8">
        <v>-100000</v>
      </c>
      <c r="L97" s="9"/>
      <c r="M97" s="8">
        <v>0</v>
      </c>
      <c r="N97" s="9">
        <v>1</v>
      </c>
      <c r="O97" s="3"/>
    </row>
    <row r="98" spans="1:15" ht="25.5" outlineLevel="1">
      <c r="A98" s="6"/>
      <c r="B98" s="7" t="s">
        <v>8</v>
      </c>
      <c r="C98" s="6" t="s">
        <v>203</v>
      </c>
      <c r="D98" s="8">
        <v>20000</v>
      </c>
      <c r="E98" s="8">
        <v>0</v>
      </c>
      <c r="F98" s="14">
        <v>20000</v>
      </c>
      <c r="G98" s="8">
        <v>20000</v>
      </c>
      <c r="H98" s="8">
        <v>20000</v>
      </c>
      <c r="I98" s="8">
        <v>-20000</v>
      </c>
      <c r="J98" s="9"/>
      <c r="K98" s="8">
        <v>-20000</v>
      </c>
      <c r="L98" s="9"/>
      <c r="M98" s="8">
        <v>0</v>
      </c>
      <c r="N98" s="9">
        <v>1</v>
      </c>
      <c r="O98" s="3"/>
    </row>
    <row r="99" spans="1:15" ht="25.5" customHeight="1" outlineLevel="1">
      <c r="A99" s="6"/>
      <c r="B99" s="19" t="s">
        <v>124</v>
      </c>
      <c r="C99" s="20" t="s">
        <v>125</v>
      </c>
      <c r="D99" s="21"/>
      <c r="E99" s="21"/>
      <c r="F99" s="22">
        <f>SUM(F100:F102)</f>
        <v>178080.64000000001</v>
      </c>
      <c r="G99" s="8"/>
      <c r="H99" s="8"/>
      <c r="I99" s="8"/>
      <c r="J99" s="8"/>
      <c r="K99" s="8"/>
      <c r="L99" s="9"/>
      <c r="M99" s="8"/>
      <c r="N99" s="9"/>
      <c r="O99" s="3"/>
    </row>
    <row r="100" spans="1:15" ht="25.5" outlineLevel="1">
      <c r="A100" s="6" t="s">
        <v>31</v>
      </c>
      <c r="B100" s="7" t="s">
        <v>32</v>
      </c>
      <c r="C100" s="6" t="s">
        <v>31</v>
      </c>
      <c r="D100" s="8">
        <v>16598.3</v>
      </c>
      <c r="E100" s="8">
        <v>0</v>
      </c>
      <c r="F100" s="14">
        <v>16598.3</v>
      </c>
      <c r="G100" s="8">
        <v>16598.3</v>
      </c>
      <c r="H100" s="8">
        <v>16598.3</v>
      </c>
      <c r="I100" s="8">
        <v>-16598.3</v>
      </c>
      <c r="J100" s="9"/>
      <c r="K100" s="8">
        <v>-16598.3</v>
      </c>
      <c r="L100" s="9"/>
      <c r="M100" s="8">
        <v>0</v>
      </c>
      <c r="N100" s="9">
        <v>0.82991499999999996</v>
      </c>
      <c r="O100" s="3"/>
    </row>
    <row r="101" spans="1:15" ht="25.5" outlineLevel="1">
      <c r="A101" s="6" t="s">
        <v>33</v>
      </c>
      <c r="B101" s="7" t="s">
        <v>34</v>
      </c>
      <c r="C101" s="6" t="s">
        <v>33</v>
      </c>
      <c r="D101" s="8">
        <v>31242.560000000001</v>
      </c>
      <c r="E101" s="8">
        <v>0</v>
      </c>
      <c r="F101" s="14">
        <v>31242.560000000001</v>
      </c>
      <c r="G101" s="8">
        <v>31242.560000000001</v>
      </c>
      <c r="H101" s="8">
        <v>31242.560000000001</v>
      </c>
      <c r="I101" s="8">
        <v>-31242.560000000001</v>
      </c>
      <c r="J101" s="9"/>
      <c r="K101" s="8">
        <v>-31242.560000000001</v>
      </c>
      <c r="L101" s="9"/>
      <c r="M101" s="8">
        <v>0</v>
      </c>
      <c r="N101" s="9">
        <v>0.91889882352941177</v>
      </c>
      <c r="O101" s="3"/>
    </row>
    <row r="102" spans="1:15" outlineLevel="1">
      <c r="A102" s="6" t="s">
        <v>35</v>
      </c>
      <c r="B102" s="7" t="s">
        <v>36</v>
      </c>
      <c r="C102" s="6" t="s">
        <v>35</v>
      </c>
      <c r="D102" s="8">
        <v>130239.78</v>
      </c>
      <c r="E102" s="8">
        <v>0</v>
      </c>
      <c r="F102" s="14">
        <v>130239.78</v>
      </c>
      <c r="G102" s="8">
        <v>130239.78</v>
      </c>
      <c r="H102" s="8">
        <v>130239.78</v>
      </c>
      <c r="I102" s="8">
        <v>-130239.78</v>
      </c>
      <c r="J102" s="9"/>
      <c r="K102" s="8">
        <v>-130239.78</v>
      </c>
      <c r="L102" s="9"/>
      <c r="M102" s="8">
        <v>0</v>
      </c>
      <c r="N102" s="9">
        <v>0.95764544117647055</v>
      </c>
      <c r="O102" s="3"/>
    </row>
    <row r="103" spans="1:15" outlineLevel="1">
      <c r="A103" s="6"/>
      <c r="B103" s="19" t="s">
        <v>122</v>
      </c>
      <c r="C103" s="20" t="s">
        <v>123</v>
      </c>
      <c r="D103" s="21"/>
      <c r="E103" s="21"/>
      <c r="F103" s="22">
        <f>SUM(F104:F107)</f>
        <v>8321696.4900000002</v>
      </c>
      <c r="G103" s="8"/>
      <c r="H103" s="8"/>
      <c r="I103" s="8"/>
      <c r="J103" s="8"/>
      <c r="K103" s="8"/>
      <c r="L103" s="9"/>
      <c r="M103" s="8"/>
      <c r="N103" s="9"/>
      <c r="O103" s="3"/>
    </row>
    <row r="104" spans="1:15" ht="89.25" outlineLevel="1">
      <c r="A104" s="6"/>
      <c r="B104" s="7" t="s">
        <v>38</v>
      </c>
      <c r="C104" s="6" t="s">
        <v>37</v>
      </c>
      <c r="D104" s="8">
        <v>3838280.6</v>
      </c>
      <c r="E104" s="8">
        <v>0</v>
      </c>
      <c r="F104" s="14">
        <v>3838280.6</v>
      </c>
      <c r="G104" s="8">
        <v>3838280.6</v>
      </c>
      <c r="H104" s="8">
        <v>3838280.6</v>
      </c>
      <c r="I104" s="8">
        <v>-3838280.6</v>
      </c>
      <c r="J104" s="9"/>
      <c r="K104" s="8">
        <v>-3838280.6</v>
      </c>
      <c r="L104" s="9"/>
      <c r="M104" s="8">
        <v>0</v>
      </c>
      <c r="N104" s="9">
        <v>1.0198867631139399</v>
      </c>
      <c r="O104" s="3"/>
    </row>
    <row r="105" spans="1:15" ht="140.25" outlineLevel="1">
      <c r="A105" s="6"/>
      <c r="B105" s="7" t="s">
        <v>40</v>
      </c>
      <c r="C105" s="6" t="s">
        <v>39</v>
      </c>
      <c r="D105" s="8">
        <v>27454.15</v>
      </c>
      <c r="E105" s="8">
        <v>0</v>
      </c>
      <c r="F105" s="14">
        <v>27454.15</v>
      </c>
      <c r="G105" s="8">
        <v>27454.15</v>
      </c>
      <c r="H105" s="8">
        <v>27454.15</v>
      </c>
      <c r="I105" s="8">
        <v>-27454.15</v>
      </c>
      <c r="J105" s="9"/>
      <c r="K105" s="8">
        <v>-27454.15</v>
      </c>
      <c r="L105" s="9"/>
      <c r="M105" s="8">
        <v>0</v>
      </c>
      <c r="N105" s="9">
        <v>1.3329845601087589</v>
      </c>
      <c r="O105" s="3"/>
    </row>
    <row r="106" spans="1:15" ht="76.5" outlineLevel="1">
      <c r="A106" s="6"/>
      <c r="B106" s="7" t="s">
        <v>42</v>
      </c>
      <c r="C106" s="6" t="s">
        <v>41</v>
      </c>
      <c r="D106" s="8">
        <v>5163565.8</v>
      </c>
      <c r="E106" s="8">
        <v>0</v>
      </c>
      <c r="F106" s="14">
        <v>5163565.8</v>
      </c>
      <c r="G106" s="8">
        <v>5163565.8</v>
      </c>
      <c r="H106" s="8">
        <v>5163565.8</v>
      </c>
      <c r="I106" s="8">
        <v>-5163565.8</v>
      </c>
      <c r="J106" s="9"/>
      <c r="K106" s="8">
        <v>-5163565.8</v>
      </c>
      <c r="L106" s="9"/>
      <c r="M106" s="8">
        <v>0</v>
      </c>
      <c r="N106" s="9">
        <v>1.0244284026223129</v>
      </c>
      <c r="O106" s="3"/>
    </row>
    <row r="107" spans="1:15" ht="89.25" outlineLevel="1">
      <c r="A107" s="6"/>
      <c r="B107" s="7" t="s">
        <v>44</v>
      </c>
      <c r="C107" s="6" t="s">
        <v>43</v>
      </c>
      <c r="D107" s="8">
        <v>-707604.06</v>
      </c>
      <c r="E107" s="8">
        <v>0</v>
      </c>
      <c r="F107" s="14">
        <v>-707604.06</v>
      </c>
      <c r="G107" s="8">
        <v>-707604.06</v>
      </c>
      <c r="H107" s="8">
        <v>-707604.06</v>
      </c>
      <c r="I107" s="8">
        <v>707604.06</v>
      </c>
      <c r="J107" s="9"/>
      <c r="K107" s="8">
        <v>707604.06</v>
      </c>
      <c r="L107" s="9"/>
      <c r="M107" s="8">
        <v>0</v>
      </c>
      <c r="N107" s="9">
        <v>1.2079895863564198</v>
      </c>
      <c r="O107" s="3"/>
    </row>
    <row r="108" spans="1:15" outlineLevel="1">
      <c r="A108" s="6"/>
      <c r="B108" s="19" t="s">
        <v>120</v>
      </c>
      <c r="C108" s="20" t="s">
        <v>121</v>
      </c>
      <c r="D108" s="21"/>
      <c r="E108" s="21"/>
      <c r="F108" s="22">
        <f>SUM(F109:F147)</f>
        <v>99738470.269999951</v>
      </c>
      <c r="G108" s="8"/>
      <c r="H108" s="8"/>
      <c r="I108" s="8"/>
      <c r="J108" s="8"/>
      <c r="K108" s="8"/>
      <c r="L108" s="9"/>
      <c r="M108" s="8"/>
      <c r="N108" s="9"/>
      <c r="O108" s="3"/>
    </row>
    <row r="109" spans="1:15" ht="25.5" outlineLevel="1">
      <c r="A109" s="6"/>
      <c r="B109" s="7" t="s">
        <v>46</v>
      </c>
      <c r="C109" s="6" t="s">
        <v>45</v>
      </c>
      <c r="D109" s="8">
        <v>59002.49</v>
      </c>
      <c r="E109" s="8">
        <v>0</v>
      </c>
      <c r="F109" s="14">
        <v>59002.49</v>
      </c>
      <c r="G109" s="8">
        <v>59002.49</v>
      </c>
      <c r="H109" s="8">
        <v>59002.49</v>
      </c>
      <c r="I109" s="8">
        <v>-59002.49</v>
      </c>
      <c r="J109" s="9"/>
      <c r="K109" s="8">
        <v>-59002.49</v>
      </c>
      <c r="L109" s="9"/>
      <c r="M109" s="8">
        <v>0</v>
      </c>
      <c r="N109" s="9">
        <v>1.0727725454545454</v>
      </c>
      <c r="O109" s="3"/>
    </row>
    <row r="110" spans="1:15" ht="38.25" outlineLevel="1">
      <c r="A110" s="6"/>
      <c r="B110" s="7" t="s">
        <v>48</v>
      </c>
      <c r="C110" s="6" t="s">
        <v>47</v>
      </c>
      <c r="D110" s="8">
        <v>138.27000000000001</v>
      </c>
      <c r="E110" s="8">
        <v>0</v>
      </c>
      <c r="F110" s="14">
        <v>138.27000000000001</v>
      </c>
      <c r="G110" s="8">
        <v>138.27000000000001</v>
      </c>
      <c r="H110" s="8">
        <v>138.27000000000001</v>
      </c>
      <c r="I110" s="8">
        <v>-138.27000000000001</v>
      </c>
      <c r="J110" s="9"/>
      <c r="K110" s="8">
        <v>-138.27000000000001</v>
      </c>
      <c r="L110" s="9"/>
      <c r="M110" s="8">
        <v>0</v>
      </c>
      <c r="N110" s="9"/>
      <c r="O110" s="3"/>
    </row>
    <row r="111" spans="1:15" ht="25.5" outlineLevel="1">
      <c r="A111" s="6"/>
      <c r="B111" s="7" t="s">
        <v>46</v>
      </c>
      <c r="C111" s="6" t="s">
        <v>49</v>
      </c>
      <c r="D111" s="8">
        <v>2.93</v>
      </c>
      <c r="E111" s="8">
        <v>0</v>
      </c>
      <c r="F111" s="14">
        <v>2.93</v>
      </c>
      <c r="G111" s="8">
        <v>2.93</v>
      </c>
      <c r="H111" s="8">
        <v>2.93</v>
      </c>
      <c r="I111" s="8">
        <v>-2.93</v>
      </c>
      <c r="J111" s="9"/>
      <c r="K111" s="8">
        <v>-2.93</v>
      </c>
      <c r="L111" s="9"/>
      <c r="M111" s="8">
        <v>0</v>
      </c>
      <c r="N111" s="9"/>
      <c r="O111" s="3"/>
    </row>
    <row r="112" spans="1:15" ht="76.5" outlineLevel="1">
      <c r="A112" s="6"/>
      <c r="B112" s="7" t="s">
        <v>51</v>
      </c>
      <c r="C112" s="6" t="s">
        <v>50</v>
      </c>
      <c r="D112" s="8">
        <v>83960434.560000002</v>
      </c>
      <c r="E112" s="8">
        <v>0</v>
      </c>
      <c r="F112" s="14">
        <v>83960434.560000002</v>
      </c>
      <c r="G112" s="8">
        <v>83960434.560000002</v>
      </c>
      <c r="H112" s="8">
        <v>83960434.560000002</v>
      </c>
      <c r="I112" s="8">
        <v>-83960434.560000002</v>
      </c>
      <c r="J112" s="9"/>
      <c r="K112" s="8">
        <v>-83960434.560000002</v>
      </c>
      <c r="L112" s="9"/>
      <c r="M112" s="8">
        <v>0</v>
      </c>
      <c r="N112" s="9">
        <v>0.99703639187744919</v>
      </c>
      <c r="O112" s="3"/>
    </row>
    <row r="113" spans="1:15" ht="89.25" outlineLevel="1">
      <c r="A113" s="6"/>
      <c r="B113" s="7" t="s">
        <v>53</v>
      </c>
      <c r="C113" s="6" t="s">
        <v>52</v>
      </c>
      <c r="D113" s="8">
        <v>201249.47</v>
      </c>
      <c r="E113" s="8">
        <v>0</v>
      </c>
      <c r="F113" s="14">
        <v>201249.47</v>
      </c>
      <c r="G113" s="8">
        <v>201249.47</v>
      </c>
      <c r="H113" s="8">
        <v>201249.47</v>
      </c>
      <c r="I113" s="8">
        <v>-201249.47</v>
      </c>
      <c r="J113" s="9"/>
      <c r="K113" s="8">
        <v>-201249.47</v>
      </c>
      <c r="L113" s="9"/>
      <c r="M113" s="8">
        <v>0</v>
      </c>
      <c r="N113" s="9"/>
      <c r="O113" s="3"/>
    </row>
    <row r="114" spans="1:15" ht="63.75" outlineLevel="1">
      <c r="A114" s="6"/>
      <c r="B114" s="7" t="s">
        <v>55</v>
      </c>
      <c r="C114" s="6" t="s">
        <v>54</v>
      </c>
      <c r="D114" s="8">
        <v>107334.16</v>
      </c>
      <c r="E114" s="8">
        <v>0</v>
      </c>
      <c r="F114" s="14">
        <v>107334.16</v>
      </c>
      <c r="G114" s="8">
        <v>107334.16</v>
      </c>
      <c r="H114" s="8">
        <v>107334.16</v>
      </c>
      <c r="I114" s="8">
        <v>-107334.16</v>
      </c>
      <c r="J114" s="9"/>
      <c r="K114" s="8">
        <v>-107334.16</v>
      </c>
      <c r="L114" s="9"/>
      <c r="M114" s="8">
        <v>0</v>
      </c>
      <c r="N114" s="9"/>
      <c r="O114" s="3"/>
    </row>
    <row r="115" spans="1:15" ht="114.75" outlineLevel="1">
      <c r="A115" s="6"/>
      <c r="B115" s="7" t="s">
        <v>57</v>
      </c>
      <c r="C115" s="6" t="s">
        <v>56</v>
      </c>
      <c r="D115" s="8">
        <v>572316.82999999996</v>
      </c>
      <c r="E115" s="8">
        <v>0</v>
      </c>
      <c r="F115" s="14">
        <v>572316.82999999996</v>
      </c>
      <c r="G115" s="8">
        <v>572316.82999999996</v>
      </c>
      <c r="H115" s="8">
        <v>572316.82999999996</v>
      </c>
      <c r="I115" s="8">
        <v>-572316.82999999996</v>
      </c>
      <c r="J115" s="9"/>
      <c r="K115" s="8">
        <v>-572316.82999999996</v>
      </c>
      <c r="L115" s="9"/>
      <c r="M115" s="8">
        <v>0</v>
      </c>
      <c r="N115" s="9">
        <v>1.0129501415929203</v>
      </c>
      <c r="O115" s="3"/>
    </row>
    <row r="116" spans="1:15" ht="127.5" outlineLevel="1">
      <c r="A116" s="6"/>
      <c r="B116" s="7" t="s">
        <v>59</v>
      </c>
      <c r="C116" s="6" t="s">
        <v>58</v>
      </c>
      <c r="D116" s="8">
        <v>2050.44</v>
      </c>
      <c r="E116" s="8">
        <v>0</v>
      </c>
      <c r="F116" s="14">
        <v>2050.44</v>
      </c>
      <c r="G116" s="8">
        <v>2050.44</v>
      </c>
      <c r="H116" s="8">
        <v>2050.44</v>
      </c>
      <c r="I116" s="8">
        <v>-2050.44</v>
      </c>
      <c r="J116" s="9"/>
      <c r="K116" s="8">
        <v>-2050.44</v>
      </c>
      <c r="L116" s="9"/>
      <c r="M116" s="8">
        <v>0</v>
      </c>
      <c r="N116" s="9"/>
      <c r="O116" s="3"/>
    </row>
    <row r="117" spans="1:15" ht="114.75" outlineLevel="1">
      <c r="A117" s="6"/>
      <c r="B117" s="7" t="s">
        <v>61</v>
      </c>
      <c r="C117" s="6" t="s">
        <v>60</v>
      </c>
      <c r="D117" s="8">
        <v>6376.45</v>
      </c>
      <c r="E117" s="8">
        <v>0</v>
      </c>
      <c r="F117" s="14">
        <v>6376.45</v>
      </c>
      <c r="G117" s="8">
        <v>6376.45</v>
      </c>
      <c r="H117" s="8">
        <v>6376.45</v>
      </c>
      <c r="I117" s="8">
        <v>-6376.45</v>
      </c>
      <c r="J117" s="9"/>
      <c r="K117" s="8">
        <v>-6376.45</v>
      </c>
      <c r="L117" s="9"/>
      <c r="M117" s="8">
        <v>0</v>
      </c>
      <c r="N117" s="9"/>
      <c r="O117" s="3"/>
    </row>
    <row r="118" spans="1:15" ht="51" outlineLevel="1">
      <c r="A118" s="6"/>
      <c r="B118" s="7" t="s">
        <v>63</v>
      </c>
      <c r="C118" s="6" t="s">
        <v>62</v>
      </c>
      <c r="D118" s="8">
        <v>242896.86</v>
      </c>
      <c r="E118" s="8">
        <v>0</v>
      </c>
      <c r="F118" s="14">
        <v>242896.86</v>
      </c>
      <c r="G118" s="8">
        <v>242896.86</v>
      </c>
      <c r="H118" s="8">
        <v>242896.86</v>
      </c>
      <c r="I118" s="8">
        <v>-242896.86</v>
      </c>
      <c r="J118" s="9"/>
      <c r="K118" s="8">
        <v>-242896.86</v>
      </c>
      <c r="L118" s="9"/>
      <c r="M118" s="8">
        <v>0</v>
      </c>
      <c r="N118" s="9">
        <v>0.99141575510204083</v>
      </c>
      <c r="O118" s="3"/>
    </row>
    <row r="119" spans="1:15" ht="51" outlineLevel="1">
      <c r="A119" s="6"/>
      <c r="B119" s="7" t="s">
        <v>65</v>
      </c>
      <c r="C119" s="6" t="s">
        <v>64</v>
      </c>
      <c r="D119" s="8">
        <v>2137.38</v>
      </c>
      <c r="E119" s="8">
        <v>0</v>
      </c>
      <c r="F119" s="14">
        <v>2137.38</v>
      </c>
      <c r="G119" s="8">
        <v>2137.38</v>
      </c>
      <c r="H119" s="8">
        <v>2137.38</v>
      </c>
      <c r="I119" s="8">
        <v>-2137.38</v>
      </c>
      <c r="J119" s="9"/>
      <c r="K119" s="8">
        <v>-2137.38</v>
      </c>
      <c r="L119" s="9"/>
      <c r="M119" s="8">
        <v>0</v>
      </c>
      <c r="N119" s="9"/>
      <c r="O119" s="3"/>
    </row>
    <row r="120" spans="1:15" ht="51" outlineLevel="1">
      <c r="A120" s="6"/>
      <c r="B120" s="7" t="s">
        <v>67</v>
      </c>
      <c r="C120" s="6" t="s">
        <v>66</v>
      </c>
      <c r="D120" s="8">
        <v>735</v>
      </c>
      <c r="E120" s="8">
        <v>0</v>
      </c>
      <c r="F120" s="14">
        <v>735</v>
      </c>
      <c r="G120" s="8">
        <v>735</v>
      </c>
      <c r="H120" s="8">
        <v>735</v>
      </c>
      <c r="I120" s="8">
        <v>-735</v>
      </c>
      <c r="J120" s="9"/>
      <c r="K120" s="8">
        <v>-735</v>
      </c>
      <c r="L120" s="9"/>
      <c r="M120" s="8">
        <v>0</v>
      </c>
      <c r="N120" s="9"/>
      <c r="O120" s="3"/>
    </row>
    <row r="121" spans="1:15" ht="89.25" outlineLevel="1">
      <c r="A121" s="6"/>
      <c r="B121" s="7" t="s">
        <v>69</v>
      </c>
      <c r="C121" s="6" t="s">
        <v>68</v>
      </c>
      <c r="D121" s="8">
        <v>55256.85</v>
      </c>
      <c r="E121" s="8">
        <v>0</v>
      </c>
      <c r="F121" s="14">
        <v>55256.85</v>
      </c>
      <c r="G121" s="8">
        <v>55256.85</v>
      </c>
      <c r="H121" s="8">
        <v>55256.85</v>
      </c>
      <c r="I121" s="8">
        <v>-55256.85</v>
      </c>
      <c r="J121" s="9"/>
      <c r="K121" s="8">
        <v>-55256.85</v>
      </c>
      <c r="L121" s="9"/>
      <c r="M121" s="8">
        <v>0</v>
      </c>
      <c r="N121" s="9">
        <v>0.98672946428571429</v>
      </c>
      <c r="O121" s="3"/>
    </row>
    <row r="122" spans="1:15" ht="51" outlineLevel="1">
      <c r="A122" s="6"/>
      <c r="B122" s="7" t="s">
        <v>204</v>
      </c>
      <c r="C122" s="6" t="s">
        <v>205</v>
      </c>
      <c r="D122" s="8">
        <v>96.46</v>
      </c>
      <c r="E122" s="8">
        <v>0</v>
      </c>
      <c r="F122" s="14">
        <v>96.46</v>
      </c>
      <c r="G122" s="8">
        <v>96.46</v>
      </c>
      <c r="H122" s="8">
        <v>96.46</v>
      </c>
      <c r="I122" s="8">
        <v>-96.46</v>
      </c>
      <c r="J122" s="9"/>
      <c r="K122" s="8">
        <v>-96.46</v>
      </c>
      <c r="L122" s="9"/>
      <c r="M122" s="8">
        <v>0</v>
      </c>
      <c r="N122" s="9"/>
      <c r="O122" s="3"/>
    </row>
    <row r="123" spans="1:15" ht="38.25" outlineLevel="1">
      <c r="A123" s="6"/>
      <c r="B123" s="7" t="s">
        <v>71</v>
      </c>
      <c r="C123" s="6" t="s">
        <v>70</v>
      </c>
      <c r="D123" s="8">
        <v>6543821.6299999999</v>
      </c>
      <c r="E123" s="8">
        <v>0</v>
      </c>
      <c r="F123" s="14">
        <v>6543821.6299999999</v>
      </c>
      <c r="G123" s="8">
        <v>6543821.6299999999</v>
      </c>
      <c r="H123" s="8">
        <v>6543821.6299999999</v>
      </c>
      <c r="I123" s="8">
        <v>-6543821.6299999999</v>
      </c>
      <c r="J123" s="9"/>
      <c r="K123" s="8">
        <v>-6543821.6299999999</v>
      </c>
      <c r="L123" s="9"/>
      <c r="M123" s="8">
        <v>0</v>
      </c>
      <c r="N123" s="9">
        <v>0.96505765314823544</v>
      </c>
      <c r="O123" s="3"/>
    </row>
    <row r="124" spans="1:15" ht="38.25" outlineLevel="1">
      <c r="A124" s="6"/>
      <c r="B124" s="7" t="s">
        <v>73</v>
      </c>
      <c r="C124" s="6" t="s">
        <v>72</v>
      </c>
      <c r="D124" s="8">
        <v>76045.41</v>
      </c>
      <c r="E124" s="8">
        <v>0</v>
      </c>
      <c r="F124" s="14">
        <v>76045.41</v>
      </c>
      <c r="G124" s="8">
        <v>76045.41</v>
      </c>
      <c r="H124" s="8">
        <v>76045.41</v>
      </c>
      <c r="I124" s="8">
        <v>-76045.41</v>
      </c>
      <c r="J124" s="9"/>
      <c r="K124" s="8">
        <v>-76045.41</v>
      </c>
      <c r="L124" s="9"/>
      <c r="M124" s="8">
        <v>0</v>
      </c>
      <c r="N124" s="9"/>
      <c r="O124" s="3"/>
    </row>
    <row r="125" spans="1:15" ht="38.25" outlineLevel="1">
      <c r="A125" s="6"/>
      <c r="B125" s="7" t="s">
        <v>75</v>
      </c>
      <c r="C125" s="6" t="s">
        <v>74</v>
      </c>
      <c r="D125" s="8">
        <v>2011.41</v>
      </c>
      <c r="E125" s="8">
        <v>0</v>
      </c>
      <c r="F125" s="14">
        <v>2011.41</v>
      </c>
      <c r="G125" s="8">
        <v>2011.41</v>
      </c>
      <c r="H125" s="8">
        <v>2011.41</v>
      </c>
      <c r="I125" s="8">
        <v>-2011.41</v>
      </c>
      <c r="J125" s="9"/>
      <c r="K125" s="8">
        <v>-2011.41</v>
      </c>
      <c r="L125" s="9"/>
      <c r="M125" s="8">
        <v>0</v>
      </c>
      <c r="N125" s="9"/>
      <c r="O125" s="3"/>
    </row>
    <row r="126" spans="1:15" ht="38.25" outlineLevel="1">
      <c r="A126" s="6"/>
      <c r="B126" s="7" t="s">
        <v>77</v>
      </c>
      <c r="C126" s="6" t="s">
        <v>76</v>
      </c>
      <c r="D126" s="8">
        <v>-4482.45</v>
      </c>
      <c r="E126" s="8">
        <v>0</v>
      </c>
      <c r="F126" s="14">
        <v>-4482.45</v>
      </c>
      <c r="G126" s="8">
        <v>-4482.45</v>
      </c>
      <c r="H126" s="8">
        <v>-4482.45</v>
      </c>
      <c r="I126" s="8">
        <v>4482.45</v>
      </c>
      <c r="J126" s="9"/>
      <c r="K126" s="8">
        <v>4482.45</v>
      </c>
      <c r="L126" s="9"/>
      <c r="M126" s="8">
        <v>0</v>
      </c>
      <c r="N126" s="9"/>
      <c r="O126" s="3"/>
    </row>
    <row r="127" spans="1:15" ht="38.25" outlineLevel="1">
      <c r="A127" s="6"/>
      <c r="B127" s="7" t="s">
        <v>75</v>
      </c>
      <c r="C127" s="6" t="s">
        <v>78</v>
      </c>
      <c r="D127" s="8">
        <v>1312137.6399999999</v>
      </c>
      <c r="E127" s="8">
        <v>0</v>
      </c>
      <c r="F127" s="14">
        <v>1312137.6399999999</v>
      </c>
      <c r="G127" s="8">
        <v>1312137.6399999999</v>
      </c>
      <c r="H127" s="8">
        <v>1312137.6399999999</v>
      </c>
      <c r="I127" s="8">
        <v>-1312137.6399999999</v>
      </c>
      <c r="J127" s="9"/>
      <c r="K127" s="8">
        <v>-1312137.6399999999</v>
      </c>
      <c r="L127" s="9"/>
      <c r="M127" s="8">
        <v>0</v>
      </c>
      <c r="N127" s="9">
        <v>1.0093366461538462</v>
      </c>
      <c r="O127" s="3"/>
    </row>
    <row r="128" spans="1:15" ht="51" outlineLevel="1">
      <c r="A128" s="6"/>
      <c r="B128" s="7" t="s">
        <v>80</v>
      </c>
      <c r="C128" s="6" t="s">
        <v>79</v>
      </c>
      <c r="D128" s="8">
        <v>12643.63</v>
      </c>
      <c r="E128" s="8">
        <v>0</v>
      </c>
      <c r="F128" s="14">
        <v>12643.63</v>
      </c>
      <c r="G128" s="8">
        <v>12643.63</v>
      </c>
      <c r="H128" s="8">
        <v>12643.63</v>
      </c>
      <c r="I128" s="8">
        <v>-12643.63</v>
      </c>
      <c r="J128" s="9"/>
      <c r="K128" s="8">
        <v>-12643.63</v>
      </c>
      <c r="L128" s="9"/>
      <c r="M128" s="8">
        <v>0</v>
      </c>
      <c r="N128" s="9"/>
      <c r="O128" s="3"/>
    </row>
    <row r="129" spans="1:15" ht="38.25" outlineLevel="1">
      <c r="A129" s="6"/>
      <c r="B129" s="7" t="s">
        <v>75</v>
      </c>
      <c r="C129" s="6" t="s">
        <v>81</v>
      </c>
      <c r="D129" s="8">
        <v>568.35</v>
      </c>
      <c r="E129" s="8">
        <v>0</v>
      </c>
      <c r="F129" s="14">
        <v>568.35</v>
      </c>
      <c r="G129" s="8">
        <v>568.35</v>
      </c>
      <c r="H129" s="8">
        <v>568.35</v>
      </c>
      <c r="I129" s="8">
        <v>-568.35</v>
      </c>
      <c r="J129" s="9"/>
      <c r="K129" s="8">
        <v>-568.35</v>
      </c>
      <c r="L129" s="9"/>
      <c r="M129" s="8">
        <v>0</v>
      </c>
      <c r="N129" s="9"/>
      <c r="O129" s="3"/>
    </row>
    <row r="130" spans="1:15" ht="25.5" outlineLevel="1">
      <c r="A130" s="6"/>
      <c r="B130" s="7" t="s">
        <v>83</v>
      </c>
      <c r="C130" s="6" t="s">
        <v>82</v>
      </c>
      <c r="D130" s="8">
        <v>2734138.64</v>
      </c>
      <c r="E130" s="8">
        <v>0</v>
      </c>
      <c r="F130" s="14">
        <v>2734138.64</v>
      </c>
      <c r="G130" s="8">
        <v>2734138.64</v>
      </c>
      <c r="H130" s="8">
        <v>2734138.64</v>
      </c>
      <c r="I130" s="8">
        <v>-2734138.64</v>
      </c>
      <c r="J130" s="9"/>
      <c r="K130" s="8">
        <v>-2734138.64</v>
      </c>
      <c r="L130" s="9"/>
      <c r="M130" s="8">
        <v>0</v>
      </c>
      <c r="N130" s="9">
        <v>0.91137954666666665</v>
      </c>
      <c r="O130" s="3"/>
    </row>
    <row r="131" spans="1:15" ht="38.25" outlineLevel="1">
      <c r="A131" s="6"/>
      <c r="B131" s="7" t="s">
        <v>85</v>
      </c>
      <c r="C131" s="6" t="s">
        <v>84</v>
      </c>
      <c r="D131" s="8">
        <v>35913.65</v>
      </c>
      <c r="E131" s="8">
        <v>0</v>
      </c>
      <c r="F131" s="14">
        <v>35913.65</v>
      </c>
      <c r="G131" s="8">
        <v>35913.65</v>
      </c>
      <c r="H131" s="8">
        <v>35913.65</v>
      </c>
      <c r="I131" s="8">
        <v>-35913.65</v>
      </c>
      <c r="J131" s="9"/>
      <c r="K131" s="8">
        <v>-35913.65</v>
      </c>
      <c r="L131" s="9"/>
      <c r="M131" s="8">
        <v>0</v>
      </c>
      <c r="N131" s="9"/>
      <c r="O131" s="3"/>
    </row>
    <row r="132" spans="1:15" ht="25.5" outlineLevel="1">
      <c r="A132" s="6"/>
      <c r="B132" s="7" t="s">
        <v>83</v>
      </c>
      <c r="C132" s="6" t="s">
        <v>86</v>
      </c>
      <c r="D132" s="8">
        <v>14620</v>
      </c>
      <c r="E132" s="8">
        <v>0</v>
      </c>
      <c r="F132" s="14">
        <v>14620</v>
      </c>
      <c r="G132" s="8">
        <v>14620</v>
      </c>
      <c r="H132" s="8">
        <v>14620</v>
      </c>
      <c r="I132" s="8">
        <v>-14620</v>
      </c>
      <c r="J132" s="9"/>
      <c r="K132" s="8">
        <v>-14620</v>
      </c>
      <c r="L132" s="9"/>
      <c r="M132" s="8">
        <v>0</v>
      </c>
      <c r="N132" s="9"/>
      <c r="O132" s="3"/>
    </row>
    <row r="133" spans="1:15" ht="25.5" outlineLevel="1">
      <c r="A133" s="6"/>
      <c r="B133" s="7" t="s">
        <v>83</v>
      </c>
      <c r="C133" s="6" t="s">
        <v>206</v>
      </c>
      <c r="D133" s="8">
        <v>9474</v>
      </c>
      <c r="E133" s="8">
        <v>0</v>
      </c>
      <c r="F133" s="14">
        <v>9474</v>
      </c>
      <c r="G133" s="8">
        <v>9474</v>
      </c>
      <c r="H133" s="8">
        <v>9474</v>
      </c>
      <c r="I133" s="8">
        <v>-9474</v>
      </c>
      <c r="J133" s="9"/>
      <c r="K133" s="8">
        <v>-9474</v>
      </c>
      <c r="L133" s="9"/>
      <c r="M133" s="8">
        <v>0</v>
      </c>
      <c r="N133" s="9"/>
      <c r="O133" s="3"/>
    </row>
    <row r="134" spans="1:15" ht="38.25" outlineLevel="1">
      <c r="A134" s="6"/>
      <c r="B134" s="7" t="s">
        <v>88</v>
      </c>
      <c r="C134" s="6" t="s">
        <v>87</v>
      </c>
      <c r="D134" s="8">
        <v>-624.94000000000005</v>
      </c>
      <c r="E134" s="8">
        <v>0</v>
      </c>
      <c r="F134" s="14">
        <v>-624.94000000000005</v>
      </c>
      <c r="G134" s="8">
        <v>-624.94000000000005</v>
      </c>
      <c r="H134" s="8">
        <v>-624.94000000000005</v>
      </c>
      <c r="I134" s="8">
        <v>624.94000000000005</v>
      </c>
      <c r="J134" s="9"/>
      <c r="K134" s="8">
        <v>624.94000000000005</v>
      </c>
      <c r="L134" s="9"/>
      <c r="M134" s="8">
        <v>0</v>
      </c>
      <c r="N134" s="9"/>
      <c r="O134" s="3"/>
    </row>
    <row r="135" spans="1:15" ht="38.25" outlineLevel="1">
      <c r="A135" s="6"/>
      <c r="B135" s="7" t="s">
        <v>88</v>
      </c>
      <c r="C135" s="6" t="s">
        <v>89</v>
      </c>
      <c r="D135" s="8">
        <v>107.86</v>
      </c>
      <c r="E135" s="8">
        <v>0</v>
      </c>
      <c r="F135" s="14">
        <v>107.86</v>
      </c>
      <c r="G135" s="8">
        <v>107.86</v>
      </c>
      <c r="H135" s="8">
        <v>107.86</v>
      </c>
      <c r="I135" s="8">
        <v>-107.86</v>
      </c>
      <c r="J135" s="9"/>
      <c r="K135" s="8">
        <v>-107.86</v>
      </c>
      <c r="L135" s="9"/>
      <c r="M135" s="8">
        <v>0</v>
      </c>
      <c r="N135" s="9"/>
      <c r="O135" s="3"/>
    </row>
    <row r="136" spans="1:15" outlineLevel="1">
      <c r="A136" s="6"/>
      <c r="B136" s="7" t="s">
        <v>91</v>
      </c>
      <c r="C136" s="6" t="s">
        <v>90</v>
      </c>
      <c r="D136" s="8">
        <v>136990.49</v>
      </c>
      <c r="E136" s="8">
        <v>0</v>
      </c>
      <c r="F136" s="14">
        <v>136990.49</v>
      </c>
      <c r="G136" s="8">
        <v>136990.49</v>
      </c>
      <c r="H136" s="8">
        <v>136990.49</v>
      </c>
      <c r="I136" s="8">
        <v>-136990.49</v>
      </c>
      <c r="J136" s="9"/>
      <c r="K136" s="8">
        <v>-136990.49</v>
      </c>
      <c r="L136" s="9"/>
      <c r="M136" s="8">
        <v>0</v>
      </c>
      <c r="N136" s="9">
        <v>0.91326993333333328</v>
      </c>
      <c r="O136" s="3"/>
    </row>
    <row r="137" spans="1:15" ht="25.5" outlineLevel="1">
      <c r="A137" s="6"/>
      <c r="B137" s="7" t="s">
        <v>93</v>
      </c>
      <c r="C137" s="6" t="s">
        <v>92</v>
      </c>
      <c r="D137" s="8">
        <v>2055.9499999999998</v>
      </c>
      <c r="E137" s="8">
        <v>0</v>
      </c>
      <c r="F137" s="14">
        <v>2055.9499999999998</v>
      </c>
      <c r="G137" s="8">
        <v>2055.9499999999998</v>
      </c>
      <c r="H137" s="8">
        <v>2055.9499999999998</v>
      </c>
      <c r="I137" s="8">
        <v>-2055.9499999999998</v>
      </c>
      <c r="J137" s="9"/>
      <c r="K137" s="8">
        <v>-2055.9499999999998</v>
      </c>
      <c r="L137" s="9"/>
      <c r="M137" s="8">
        <v>0</v>
      </c>
      <c r="N137" s="9"/>
      <c r="O137" s="3"/>
    </row>
    <row r="138" spans="1:15" outlineLevel="1">
      <c r="A138" s="6"/>
      <c r="B138" s="7" t="s">
        <v>91</v>
      </c>
      <c r="C138" s="6" t="s">
        <v>207</v>
      </c>
      <c r="D138" s="8">
        <v>4310</v>
      </c>
      <c r="E138" s="8">
        <v>0</v>
      </c>
      <c r="F138" s="14">
        <v>4310</v>
      </c>
      <c r="G138" s="8">
        <v>4310</v>
      </c>
      <c r="H138" s="8">
        <v>4310</v>
      </c>
      <c r="I138" s="8">
        <v>-4310</v>
      </c>
      <c r="J138" s="9"/>
      <c r="K138" s="8">
        <v>-4310</v>
      </c>
      <c r="L138" s="9"/>
      <c r="M138" s="8">
        <v>0</v>
      </c>
      <c r="N138" s="9"/>
      <c r="O138" s="3"/>
    </row>
    <row r="139" spans="1:15" ht="38.25" outlineLevel="1">
      <c r="A139" s="6"/>
      <c r="B139" s="7" t="s">
        <v>95</v>
      </c>
      <c r="C139" s="6" t="s">
        <v>94</v>
      </c>
      <c r="D139" s="8">
        <v>2772</v>
      </c>
      <c r="E139" s="8">
        <v>0</v>
      </c>
      <c r="F139" s="14">
        <v>2772</v>
      </c>
      <c r="G139" s="8">
        <v>2772</v>
      </c>
      <c r="H139" s="8">
        <v>2772</v>
      </c>
      <c r="I139" s="8">
        <v>-2772</v>
      </c>
      <c r="J139" s="9"/>
      <c r="K139" s="8">
        <v>-2772</v>
      </c>
      <c r="L139" s="9"/>
      <c r="M139" s="8">
        <v>0</v>
      </c>
      <c r="N139" s="9">
        <v>2.7719999999999998</v>
      </c>
      <c r="O139" s="3"/>
    </row>
    <row r="140" spans="1:15" ht="51" outlineLevel="1">
      <c r="A140" s="6"/>
      <c r="B140" s="7" t="s">
        <v>208</v>
      </c>
      <c r="C140" s="6" t="s">
        <v>209</v>
      </c>
      <c r="D140" s="8">
        <v>1.87</v>
      </c>
      <c r="E140" s="8">
        <v>0</v>
      </c>
      <c r="F140" s="14">
        <v>1.87</v>
      </c>
      <c r="G140" s="8">
        <v>1.87</v>
      </c>
      <c r="H140" s="8">
        <v>1.87</v>
      </c>
      <c r="I140" s="8">
        <v>-1.87</v>
      </c>
      <c r="J140" s="9"/>
      <c r="K140" s="8">
        <v>-1.87</v>
      </c>
      <c r="L140" s="9"/>
      <c r="M140" s="8">
        <v>0</v>
      </c>
      <c r="N140" s="9"/>
      <c r="O140" s="3"/>
    </row>
    <row r="141" spans="1:15" ht="51" outlineLevel="1">
      <c r="A141" s="6"/>
      <c r="B141" s="7" t="s">
        <v>210</v>
      </c>
      <c r="C141" s="6" t="s">
        <v>211</v>
      </c>
      <c r="D141" s="8">
        <v>3737.02</v>
      </c>
      <c r="E141" s="8">
        <v>0</v>
      </c>
      <c r="F141" s="14">
        <v>3737.02</v>
      </c>
      <c r="G141" s="8">
        <v>3737.02</v>
      </c>
      <c r="H141" s="8">
        <v>3737.02</v>
      </c>
      <c r="I141" s="8">
        <v>-3737.02</v>
      </c>
      <c r="J141" s="9"/>
      <c r="K141" s="8">
        <v>-3737.02</v>
      </c>
      <c r="L141" s="9"/>
      <c r="M141" s="8">
        <v>0</v>
      </c>
      <c r="N141" s="9">
        <v>0.93425499999999995</v>
      </c>
      <c r="O141" s="3"/>
    </row>
    <row r="142" spans="1:15" outlineLevel="1">
      <c r="A142" s="6"/>
      <c r="B142" s="7" t="s">
        <v>212</v>
      </c>
      <c r="C142" s="6" t="s">
        <v>213</v>
      </c>
      <c r="D142" s="8">
        <v>206.8</v>
      </c>
      <c r="E142" s="8">
        <v>0</v>
      </c>
      <c r="F142" s="14">
        <v>206.8</v>
      </c>
      <c r="G142" s="8">
        <v>206.8</v>
      </c>
      <c r="H142" s="8">
        <v>206.8</v>
      </c>
      <c r="I142" s="8">
        <v>-206.8</v>
      </c>
      <c r="J142" s="9"/>
      <c r="K142" s="8">
        <v>-206.8</v>
      </c>
      <c r="L142" s="9"/>
      <c r="M142" s="8">
        <v>0</v>
      </c>
      <c r="N142" s="9"/>
      <c r="O142" s="3"/>
    </row>
    <row r="143" spans="1:15" ht="38.25" outlineLevel="1">
      <c r="A143" s="6"/>
      <c r="B143" s="7" t="s">
        <v>97</v>
      </c>
      <c r="C143" s="6" t="s">
        <v>96</v>
      </c>
      <c r="D143" s="8">
        <v>2287308.0499999998</v>
      </c>
      <c r="E143" s="8">
        <v>0</v>
      </c>
      <c r="F143" s="14">
        <v>2287308.0499999998</v>
      </c>
      <c r="G143" s="8">
        <v>2287308.0499999998</v>
      </c>
      <c r="H143" s="8">
        <v>2287308.0499999998</v>
      </c>
      <c r="I143" s="8">
        <v>-2287308.0499999998</v>
      </c>
      <c r="J143" s="9"/>
      <c r="K143" s="8">
        <v>-2287308.0499999998</v>
      </c>
      <c r="L143" s="9"/>
      <c r="M143" s="8">
        <v>0</v>
      </c>
      <c r="N143" s="9">
        <v>0.99448176086956519</v>
      </c>
      <c r="O143" s="3"/>
    </row>
    <row r="144" spans="1:15" ht="51" outlineLevel="1">
      <c r="A144" s="6"/>
      <c r="B144" s="7" t="s">
        <v>99</v>
      </c>
      <c r="C144" s="6" t="s">
        <v>98</v>
      </c>
      <c r="D144" s="8">
        <v>3058.74</v>
      </c>
      <c r="E144" s="8">
        <v>0</v>
      </c>
      <c r="F144" s="14">
        <v>3058.74</v>
      </c>
      <c r="G144" s="8">
        <v>3058.74</v>
      </c>
      <c r="H144" s="8">
        <v>3058.74</v>
      </c>
      <c r="I144" s="8">
        <v>-3058.74</v>
      </c>
      <c r="J144" s="9"/>
      <c r="K144" s="8">
        <v>-3058.74</v>
      </c>
      <c r="L144" s="9"/>
      <c r="M144" s="8">
        <v>0</v>
      </c>
      <c r="N144" s="9"/>
      <c r="O144" s="3"/>
    </row>
    <row r="145" spans="1:15" ht="38.25" outlineLevel="1">
      <c r="A145" s="6"/>
      <c r="B145" s="7" t="s">
        <v>101</v>
      </c>
      <c r="C145" s="6" t="s">
        <v>100</v>
      </c>
      <c r="D145" s="8">
        <v>194119.8</v>
      </c>
      <c r="E145" s="8">
        <v>0</v>
      </c>
      <c r="F145" s="14">
        <v>194119.8</v>
      </c>
      <c r="G145" s="8">
        <v>194119.8</v>
      </c>
      <c r="H145" s="8">
        <v>194119.8</v>
      </c>
      <c r="I145" s="8">
        <v>-194119.8</v>
      </c>
      <c r="J145" s="9"/>
      <c r="K145" s="8">
        <v>-194119.8</v>
      </c>
      <c r="L145" s="9"/>
      <c r="M145" s="8">
        <v>0</v>
      </c>
      <c r="N145" s="9">
        <v>0.97059899999999999</v>
      </c>
      <c r="O145" s="3"/>
    </row>
    <row r="146" spans="1:15" ht="51" outlineLevel="1">
      <c r="A146" s="6"/>
      <c r="B146" s="7" t="s">
        <v>103</v>
      </c>
      <c r="C146" s="6" t="s">
        <v>102</v>
      </c>
      <c r="D146" s="8">
        <v>1151816.0900000001</v>
      </c>
      <c r="E146" s="8">
        <v>0</v>
      </c>
      <c r="F146" s="14">
        <v>1151816.0900000001</v>
      </c>
      <c r="G146" s="8">
        <v>1151816.0900000001</v>
      </c>
      <c r="H146" s="8">
        <v>1151816.0900000001</v>
      </c>
      <c r="I146" s="8">
        <v>-1151816.0900000001</v>
      </c>
      <c r="J146" s="9"/>
      <c r="K146" s="8">
        <v>-1151816.0900000001</v>
      </c>
      <c r="L146" s="9"/>
      <c r="M146" s="8">
        <v>0</v>
      </c>
      <c r="N146" s="9">
        <v>0.99724336796536794</v>
      </c>
      <c r="O146" s="3"/>
    </row>
    <row r="147" spans="1:15" ht="76.5" outlineLevel="1">
      <c r="A147" s="6"/>
      <c r="B147" s="7" t="s">
        <v>214</v>
      </c>
      <c r="C147" s="6" t="s">
        <v>215</v>
      </c>
      <c r="D147" s="8">
        <v>5690.48</v>
      </c>
      <c r="E147" s="8">
        <v>0</v>
      </c>
      <c r="F147" s="14">
        <v>5690.48</v>
      </c>
      <c r="G147" s="8">
        <v>5690.48</v>
      </c>
      <c r="H147" s="8">
        <v>5690.48</v>
      </c>
      <c r="I147" s="8">
        <v>-5690.48</v>
      </c>
      <c r="J147" s="9"/>
      <c r="K147" s="8">
        <v>-5690.48</v>
      </c>
      <c r="L147" s="9"/>
      <c r="M147" s="8">
        <v>0</v>
      </c>
      <c r="N147" s="9">
        <v>0.81292571428571425</v>
      </c>
      <c r="O147" s="3"/>
    </row>
    <row r="148" spans="1:15" ht="25.5" outlineLevel="1">
      <c r="A148" s="6"/>
      <c r="B148" s="19" t="s">
        <v>118</v>
      </c>
      <c r="C148" s="20" t="s">
        <v>119</v>
      </c>
      <c r="D148" s="21"/>
      <c r="E148" s="21"/>
      <c r="F148" s="22">
        <v>20000</v>
      </c>
      <c r="G148" s="8"/>
      <c r="H148" s="8"/>
      <c r="I148" s="8"/>
      <c r="J148" s="8"/>
      <c r="K148" s="8"/>
      <c r="L148" s="9"/>
      <c r="M148" s="8"/>
      <c r="N148" s="9"/>
      <c r="O148" s="3"/>
    </row>
    <row r="149" spans="1:15" ht="76.5" outlineLevel="1">
      <c r="A149" s="6" t="s">
        <v>104</v>
      </c>
      <c r="B149" s="7" t="s">
        <v>216</v>
      </c>
      <c r="C149" s="6" t="s">
        <v>217</v>
      </c>
      <c r="D149" s="8">
        <v>20000</v>
      </c>
      <c r="E149" s="8">
        <v>0</v>
      </c>
      <c r="F149" s="14">
        <v>20000</v>
      </c>
      <c r="G149" s="8">
        <v>20000</v>
      </c>
      <c r="H149" s="8">
        <v>20000</v>
      </c>
      <c r="I149" s="8">
        <v>-20000</v>
      </c>
      <c r="J149" s="9"/>
      <c r="K149" s="8">
        <v>-20000</v>
      </c>
      <c r="L149" s="9"/>
      <c r="M149" s="8">
        <v>0</v>
      </c>
      <c r="N149" s="9">
        <v>1</v>
      </c>
      <c r="O149" s="3"/>
    </row>
    <row r="150" spans="1:15" ht="25.5" outlineLevel="1">
      <c r="A150" s="6"/>
      <c r="B150" s="19" t="s">
        <v>222</v>
      </c>
      <c r="C150" s="16">
        <v>7.3E+19</v>
      </c>
      <c r="D150" s="8"/>
      <c r="E150" s="8"/>
      <c r="F150" s="14">
        <v>8725.4500000000007</v>
      </c>
      <c r="G150" s="8"/>
      <c r="H150" s="8"/>
      <c r="I150" s="8"/>
      <c r="J150" s="8"/>
      <c r="K150" s="8"/>
      <c r="L150" s="9"/>
      <c r="M150" s="8"/>
      <c r="N150" s="9"/>
      <c r="O150" s="3"/>
    </row>
    <row r="151" spans="1:15" ht="127.5" outlineLevel="1">
      <c r="A151" s="6"/>
      <c r="B151" s="7" t="s">
        <v>218</v>
      </c>
      <c r="C151" s="6" t="s">
        <v>219</v>
      </c>
      <c r="D151" s="8">
        <v>6725.45</v>
      </c>
      <c r="E151" s="8">
        <v>0</v>
      </c>
      <c r="F151" s="14">
        <v>6725.45</v>
      </c>
      <c r="G151" s="8">
        <v>6725.45</v>
      </c>
      <c r="H151" s="8">
        <v>6725.45</v>
      </c>
      <c r="I151" s="8">
        <v>-6725.45</v>
      </c>
      <c r="J151" s="9"/>
      <c r="K151" s="8">
        <v>-6725.45</v>
      </c>
      <c r="L151" s="9"/>
      <c r="M151" s="8">
        <v>0</v>
      </c>
      <c r="N151" s="9">
        <v>0.96077857142857148</v>
      </c>
      <c r="O151" s="3"/>
    </row>
    <row r="152" spans="1:15" ht="102" outlineLevel="1">
      <c r="A152" s="6"/>
      <c r="B152" s="7" t="s">
        <v>220</v>
      </c>
      <c r="C152" s="6" t="s">
        <v>221</v>
      </c>
      <c r="D152" s="8">
        <v>2000</v>
      </c>
      <c r="E152" s="8">
        <v>0</v>
      </c>
      <c r="F152" s="14">
        <v>2000</v>
      </c>
      <c r="G152" s="8">
        <v>2000</v>
      </c>
      <c r="H152" s="8">
        <v>2000</v>
      </c>
      <c r="I152" s="8">
        <v>-2000</v>
      </c>
      <c r="J152" s="9"/>
      <c r="K152" s="8">
        <v>-2000</v>
      </c>
      <c r="L152" s="9"/>
      <c r="M152" s="8">
        <v>0</v>
      </c>
      <c r="N152" s="9">
        <v>1</v>
      </c>
      <c r="O152" s="3"/>
    </row>
    <row r="153" spans="1:15" ht="28.5" customHeight="1" outlineLevel="1">
      <c r="A153" s="6"/>
      <c r="B153" s="19" t="s">
        <v>225</v>
      </c>
      <c r="C153" s="20">
        <v>7.58E+19</v>
      </c>
      <c r="D153" s="21"/>
      <c r="E153" s="21"/>
      <c r="F153" s="22">
        <v>25032.76</v>
      </c>
      <c r="G153" s="8"/>
      <c r="H153" s="8"/>
      <c r="I153" s="8"/>
      <c r="J153" s="8"/>
      <c r="K153" s="8"/>
      <c r="L153" s="9"/>
      <c r="M153" s="8"/>
      <c r="N153" s="9"/>
      <c r="O153" s="3"/>
    </row>
    <row r="154" spans="1:15" ht="76.5" outlineLevel="1">
      <c r="A154" s="6"/>
      <c r="B154" s="7" t="s">
        <v>223</v>
      </c>
      <c r="C154" s="6" t="s">
        <v>224</v>
      </c>
      <c r="D154" s="8">
        <v>25032.76</v>
      </c>
      <c r="E154" s="8">
        <v>0</v>
      </c>
      <c r="F154" s="14">
        <v>25032.76</v>
      </c>
      <c r="G154" s="8">
        <v>25032.76</v>
      </c>
      <c r="H154" s="8">
        <v>25032.76</v>
      </c>
      <c r="I154" s="8">
        <v>-25032.76</v>
      </c>
      <c r="J154" s="9"/>
      <c r="K154" s="8">
        <v>-25032.76</v>
      </c>
      <c r="L154" s="9"/>
      <c r="M154" s="8">
        <v>0</v>
      </c>
      <c r="N154" s="9">
        <v>0.92713925925925922</v>
      </c>
      <c r="O154" s="3"/>
    </row>
    <row r="155" spans="1:15" ht="29.25" customHeight="1" outlineLevel="1">
      <c r="A155" s="6"/>
      <c r="B155" s="19" t="s">
        <v>248</v>
      </c>
      <c r="C155" s="20">
        <v>7.65E+19</v>
      </c>
      <c r="D155" s="21"/>
      <c r="E155" s="21"/>
      <c r="F155" s="22">
        <f>SUM(F156:F167)</f>
        <v>129984.15</v>
      </c>
      <c r="G155" s="8"/>
      <c r="H155" s="8"/>
      <c r="I155" s="8"/>
      <c r="J155" s="8"/>
      <c r="K155" s="8"/>
      <c r="L155" s="9"/>
      <c r="M155" s="8"/>
      <c r="N155" s="9"/>
      <c r="O155" s="3"/>
    </row>
    <row r="156" spans="1:15" ht="114.75" outlineLevel="1">
      <c r="A156" s="6"/>
      <c r="B156" s="7" t="s">
        <v>226</v>
      </c>
      <c r="C156" s="6" t="s">
        <v>227</v>
      </c>
      <c r="D156" s="8">
        <v>2000</v>
      </c>
      <c r="E156" s="8">
        <v>0</v>
      </c>
      <c r="F156" s="14">
        <v>2000</v>
      </c>
      <c r="G156" s="8">
        <v>2000</v>
      </c>
      <c r="H156" s="8">
        <v>2000</v>
      </c>
      <c r="I156" s="8">
        <v>-2000</v>
      </c>
      <c r="J156" s="9"/>
      <c r="K156" s="8">
        <v>-2000</v>
      </c>
      <c r="L156" s="9"/>
      <c r="M156" s="8">
        <v>0</v>
      </c>
      <c r="N156" s="9">
        <v>0.08</v>
      </c>
      <c r="O156" s="3"/>
    </row>
    <row r="157" spans="1:15" ht="127.5" outlineLevel="1">
      <c r="A157" s="6"/>
      <c r="B157" s="7" t="s">
        <v>228</v>
      </c>
      <c r="C157" s="6" t="s">
        <v>229</v>
      </c>
      <c r="D157" s="8">
        <v>5000</v>
      </c>
      <c r="E157" s="8">
        <v>0</v>
      </c>
      <c r="F157" s="14">
        <v>5000</v>
      </c>
      <c r="G157" s="8">
        <v>5000</v>
      </c>
      <c r="H157" s="8">
        <v>5000</v>
      </c>
      <c r="I157" s="8">
        <v>-5000</v>
      </c>
      <c r="J157" s="9"/>
      <c r="K157" s="8">
        <v>-5000</v>
      </c>
      <c r="L157" s="9"/>
      <c r="M157" s="8">
        <v>0</v>
      </c>
      <c r="N157" s="9">
        <v>1</v>
      </c>
      <c r="O157" s="3"/>
    </row>
    <row r="158" spans="1:15" ht="165.75" outlineLevel="1">
      <c r="A158" s="6"/>
      <c r="B158" s="7" t="s">
        <v>230</v>
      </c>
      <c r="C158" s="6" t="s">
        <v>231</v>
      </c>
      <c r="D158" s="8">
        <v>2800</v>
      </c>
      <c r="E158" s="8">
        <v>0</v>
      </c>
      <c r="F158" s="14">
        <v>2800</v>
      </c>
      <c r="G158" s="8">
        <v>2800</v>
      </c>
      <c r="H158" s="8">
        <v>2800</v>
      </c>
      <c r="I158" s="8">
        <v>-2800</v>
      </c>
      <c r="J158" s="9"/>
      <c r="K158" s="8">
        <v>-2800</v>
      </c>
      <c r="L158" s="9"/>
      <c r="M158" s="8">
        <v>0</v>
      </c>
      <c r="N158" s="9">
        <v>1</v>
      </c>
      <c r="O158" s="3"/>
    </row>
    <row r="159" spans="1:15" ht="140.25" outlineLevel="1">
      <c r="A159" s="6"/>
      <c r="B159" s="7" t="s">
        <v>232</v>
      </c>
      <c r="C159" s="6" t="s">
        <v>233</v>
      </c>
      <c r="D159" s="8">
        <v>300</v>
      </c>
      <c r="E159" s="8">
        <v>0</v>
      </c>
      <c r="F159" s="14">
        <v>300</v>
      </c>
      <c r="G159" s="8">
        <v>300</v>
      </c>
      <c r="H159" s="8">
        <v>300</v>
      </c>
      <c r="I159" s="8">
        <v>-300</v>
      </c>
      <c r="J159" s="9"/>
      <c r="K159" s="8">
        <v>-300</v>
      </c>
      <c r="L159" s="9"/>
      <c r="M159" s="8">
        <v>0</v>
      </c>
      <c r="N159" s="9">
        <v>0.6</v>
      </c>
      <c r="O159" s="3"/>
    </row>
    <row r="160" spans="1:15" ht="140.25" outlineLevel="1">
      <c r="A160" s="6"/>
      <c r="B160" s="7" t="s">
        <v>234</v>
      </c>
      <c r="C160" s="6" t="s">
        <v>235</v>
      </c>
      <c r="D160" s="8">
        <v>8500</v>
      </c>
      <c r="E160" s="8">
        <v>0</v>
      </c>
      <c r="F160" s="14">
        <v>8500</v>
      </c>
      <c r="G160" s="8">
        <v>8500</v>
      </c>
      <c r="H160" s="8">
        <v>8500</v>
      </c>
      <c r="I160" s="8">
        <v>-8500</v>
      </c>
      <c r="J160" s="9"/>
      <c r="K160" s="8">
        <v>-8500</v>
      </c>
      <c r="L160" s="9"/>
      <c r="M160" s="8">
        <v>0</v>
      </c>
      <c r="N160" s="9">
        <v>1</v>
      </c>
      <c r="O160" s="3"/>
    </row>
    <row r="161" spans="1:15" ht="165.75" outlineLevel="1">
      <c r="A161" s="6"/>
      <c r="B161" s="7" t="s">
        <v>236</v>
      </c>
      <c r="C161" s="6" t="s">
        <v>237</v>
      </c>
      <c r="D161" s="8">
        <v>1800</v>
      </c>
      <c r="E161" s="8">
        <v>0</v>
      </c>
      <c r="F161" s="14">
        <v>1800</v>
      </c>
      <c r="G161" s="8">
        <v>1800</v>
      </c>
      <c r="H161" s="8">
        <v>1800</v>
      </c>
      <c r="I161" s="8">
        <v>-1800</v>
      </c>
      <c r="J161" s="9"/>
      <c r="K161" s="8">
        <v>-1800</v>
      </c>
      <c r="L161" s="9"/>
      <c r="M161" s="8">
        <v>0</v>
      </c>
      <c r="N161" s="9">
        <v>1</v>
      </c>
      <c r="O161" s="3"/>
    </row>
    <row r="162" spans="1:15" ht="191.25" outlineLevel="1">
      <c r="A162" s="6"/>
      <c r="B162" s="7" t="s">
        <v>238</v>
      </c>
      <c r="C162" s="6" t="s">
        <v>239</v>
      </c>
      <c r="D162" s="8">
        <v>1800</v>
      </c>
      <c r="E162" s="8">
        <v>0</v>
      </c>
      <c r="F162" s="14">
        <v>1800</v>
      </c>
      <c r="G162" s="8">
        <v>1800</v>
      </c>
      <c r="H162" s="8">
        <v>1800</v>
      </c>
      <c r="I162" s="8">
        <v>-1800</v>
      </c>
      <c r="J162" s="9"/>
      <c r="K162" s="8">
        <v>-1800</v>
      </c>
      <c r="L162" s="9"/>
      <c r="M162" s="8">
        <v>0</v>
      </c>
      <c r="N162" s="9">
        <v>0.69230769230769229</v>
      </c>
      <c r="O162" s="3"/>
    </row>
    <row r="163" spans="1:15" ht="102" outlineLevel="1">
      <c r="A163" s="6"/>
      <c r="B163" s="7" t="s">
        <v>240</v>
      </c>
      <c r="C163" s="6" t="s">
        <v>241</v>
      </c>
      <c r="D163" s="8">
        <v>2300</v>
      </c>
      <c r="E163" s="8">
        <v>0</v>
      </c>
      <c r="F163" s="14">
        <v>2300</v>
      </c>
      <c r="G163" s="8">
        <v>2300</v>
      </c>
      <c r="H163" s="8">
        <v>2300</v>
      </c>
      <c r="I163" s="8">
        <v>-2300</v>
      </c>
      <c r="J163" s="9"/>
      <c r="K163" s="8">
        <v>-2300</v>
      </c>
      <c r="L163" s="9"/>
      <c r="M163" s="8">
        <v>0</v>
      </c>
      <c r="N163" s="9">
        <v>1</v>
      </c>
      <c r="O163" s="3"/>
    </row>
    <row r="164" spans="1:15" ht="102" outlineLevel="1">
      <c r="A164" s="6"/>
      <c r="B164" s="7" t="s">
        <v>242</v>
      </c>
      <c r="C164" s="6" t="s">
        <v>243</v>
      </c>
      <c r="D164" s="8">
        <v>1000</v>
      </c>
      <c r="E164" s="8">
        <v>0</v>
      </c>
      <c r="F164" s="14">
        <v>1000</v>
      </c>
      <c r="G164" s="8">
        <v>1000</v>
      </c>
      <c r="H164" s="8">
        <v>1000</v>
      </c>
      <c r="I164" s="8">
        <v>-1000</v>
      </c>
      <c r="J164" s="9"/>
      <c r="K164" s="8">
        <v>-1000</v>
      </c>
      <c r="L164" s="9"/>
      <c r="M164" s="8">
        <v>0</v>
      </c>
      <c r="N164" s="9">
        <v>1</v>
      </c>
      <c r="O164" s="3"/>
    </row>
    <row r="165" spans="1:15" ht="165.75" outlineLevel="1">
      <c r="A165" s="6"/>
      <c r="B165" s="7" t="s">
        <v>244</v>
      </c>
      <c r="C165" s="6" t="s">
        <v>245</v>
      </c>
      <c r="D165" s="8">
        <v>1000</v>
      </c>
      <c r="E165" s="8">
        <v>0</v>
      </c>
      <c r="F165" s="14">
        <v>1000</v>
      </c>
      <c r="G165" s="8">
        <v>1000</v>
      </c>
      <c r="H165" s="8">
        <v>1000</v>
      </c>
      <c r="I165" s="8">
        <v>-1000</v>
      </c>
      <c r="J165" s="9"/>
      <c r="K165" s="8">
        <v>-1000</v>
      </c>
      <c r="L165" s="9"/>
      <c r="M165" s="8">
        <v>0</v>
      </c>
      <c r="N165" s="9">
        <v>1</v>
      </c>
      <c r="O165" s="3"/>
    </row>
    <row r="166" spans="1:15" ht="102" outlineLevel="1">
      <c r="A166" s="6"/>
      <c r="B166" s="7" t="s">
        <v>220</v>
      </c>
      <c r="C166" s="6" t="s">
        <v>246</v>
      </c>
      <c r="D166" s="8">
        <v>93484.15</v>
      </c>
      <c r="E166" s="8">
        <v>0</v>
      </c>
      <c r="F166" s="14">
        <v>93484.15</v>
      </c>
      <c r="G166" s="8">
        <v>93484.15</v>
      </c>
      <c r="H166" s="8">
        <v>93484.15</v>
      </c>
      <c r="I166" s="8">
        <v>-93484.15</v>
      </c>
      <c r="J166" s="9"/>
      <c r="K166" s="8">
        <v>-93484.15</v>
      </c>
      <c r="L166" s="9"/>
      <c r="M166" s="8">
        <v>0</v>
      </c>
      <c r="N166" s="9">
        <v>0.95489427987742592</v>
      </c>
      <c r="O166" s="3"/>
    </row>
    <row r="167" spans="1:15" ht="153" outlineLevel="1">
      <c r="A167" s="6"/>
      <c r="B167" s="18" t="s">
        <v>249</v>
      </c>
      <c r="C167" s="6" t="s">
        <v>247</v>
      </c>
      <c r="D167" s="8">
        <v>10000</v>
      </c>
      <c r="E167" s="8">
        <v>0</v>
      </c>
      <c r="F167" s="14">
        <v>10000</v>
      </c>
      <c r="G167" s="8">
        <v>10000</v>
      </c>
      <c r="H167" s="8">
        <v>10000</v>
      </c>
      <c r="I167" s="8">
        <v>-10000</v>
      </c>
      <c r="J167" s="9"/>
      <c r="K167" s="8">
        <v>-10000</v>
      </c>
      <c r="L167" s="9"/>
      <c r="M167" s="8">
        <v>0</v>
      </c>
      <c r="N167" s="9">
        <v>1</v>
      </c>
      <c r="O167" s="3"/>
    </row>
    <row r="168" spans="1:15" ht="25.5" outlineLevel="1">
      <c r="A168" s="6"/>
      <c r="B168" s="19" t="s">
        <v>116</v>
      </c>
      <c r="C168" s="20" t="s">
        <v>117</v>
      </c>
      <c r="D168" s="21"/>
      <c r="E168" s="21"/>
      <c r="F168" s="22">
        <f>SUM(F169:F170)</f>
        <v>43129354</v>
      </c>
      <c r="G168" s="8"/>
      <c r="H168" s="8"/>
      <c r="I168" s="8"/>
      <c r="J168" s="8"/>
      <c r="K168" s="8"/>
      <c r="L168" s="9"/>
      <c r="M168" s="8"/>
      <c r="N168" s="9"/>
      <c r="O168" s="3"/>
    </row>
    <row r="169" spans="1:15" ht="25.5" outlineLevel="1">
      <c r="A169" s="6"/>
      <c r="B169" s="7" t="s">
        <v>106</v>
      </c>
      <c r="C169" s="6" t="s">
        <v>105</v>
      </c>
      <c r="D169" s="8">
        <v>41505974</v>
      </c>
      <c r="E169" s="8">
        <v>0</v>
      </c>
      <c r="F169" s="14">
        <v>41505974</v>
      </c>
      <c r="G169" s="8">
        <v>41505974</v>
      </c>
      <c r="H169" s="8">
        <v>41505974</v>
      </c>
      <c r="I169" s="8">
        <v>-41505974</v>
      </c>
      <c r="J169" s="9"/>
      <c r="K169" s="8">
        <v>-41505974</v>
      </c>
      <c r="L169" s="9"/>
      <c r="M169" s="8">
        <v>0</v>
      </c>
      <c r="N169" s="9">
        <v>1</v>
      </c>
      <c r="O169" s="3"/>
    </row>
    <row r="170" spans="1:15" ht="63.75" outlineLevel="1">
      <c r="A170" s="6"/>
      <c r="B170" s="7" t="s">
        <v>108</v>
      </c>
      <c r="C170" s="6" t="s">
        <v>107</v>
      </c>
      <c r="D170" s="8">
        <v>1623380</v>
      </c>
      <c r="E170" s="8">
        <v>0</v>
      </c>
      <c r="F170" s="14">
        <v>1623380</v>
      </c>
      <c r="G170" s="8">
        <v>1623380</v>
      </c>
      <c r="H170" s="8">
        <v>1623380</v>
      </c>
      <c r="I170" s="8">
        <v>-1623380</v>
      </c>
      <c r="J170" s="9"/>
      <c r="K170" s="8">
        <v>-1623380</v>
      </c>
      <c r="L170" s="9"/>
      <c r="M170" s="8">
        <v>0</v>
      </c>
      <c r="N170" s="9">
        <v>0.91201123595505618</v>
      </c>
      <c r="O170" s="3"/>
    </row>
    <row r="171" spans="1:15" ht="12.75" customHeight="1">
      <c r="A171" s="25" t="s">
        <v>109</v>
      </c>
      <c r="B171" s="26"/>
      <c r="C171" s="26"/>
      <c r="D171" s="10">
        <v>234831.01</v>
      </c>
      <c r="E171" s="10">
        <v>494163186.20999998</v>
      </c>
      <c r="F171" s="15">
        <f>SUM(F9,F75,F89,F99,F108,F148,F150,F153,F155,F168,F103)</f>
        <v>547284682.17999983</v>
      </c>
      <c r="G171" s="10">
        <v>234831.01</v>
      </c>
      <c r="H171" s="10">
        <v>494163186.20999998</v>
      </c>
      <c r="I171" s="10">
        <v>493928355.19999999</v>
      </c>
      <c r="J171" s="10">
        <v>493928355.19999999</v>
      </c>
      <c r="K171" s="10">
        <v>4354194.58</v>
      </c>
      <c r="L171" s="11">
        <v>0.99257032806769163</v>
      </c>
      <c r="M171" s="10">
        <v>3697194.58</v>
      </c>
      <c r="N171" s="11">
        <v>0.99257032806769163</v>
      </c>
      <c r="O171" s="3"/>
    </row>
    <row r="172" spans="1:15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 t="s">
        <v>252</v>
      </c>
      <c r="K172" s="3"/>
      <c r="L172" s="3"/>
      <c r="M172" s="3"/>
      <c r="N172" s="3"/>
      <c r="O172" s="3"/>
    </row>
    <row r="173" spans="1:15">
      <c r="A173" s="23"/>
      <c r="B173" s="24"/>
      <c r="C173" s="24"/>
      <c r="D173" s="24"/>
      <c r="E173" s="24"/>
      <c r="F173" s="24"/>
      <c r="G173" s="24"/>
      <c r="H173" s="2"/>
      <c r="I173" s="2"/>
      <c r="J173" s="2"/>
      <c r="K173" s="2"/>
      <c r="L173" s="2"/>
      <c r="M173" s="2"/>
      <c r="N173" s="2"/>
      <c r="O173" s="3"/>
    </row>
  </sheetData>
  <mergeCells count="11">
    <mergeCell ref="D7:F8"/>
    <mergeCell ref="A173:G173"/>
    <mergeCell ref="A171:C171"/>
    <mergeCell ref="A7:A8"/>
    <mergeCell ref="B7:B8"/>
    <mergeCell ref="C7:C8"/>
    <mergeCell ref="A5:N5"/>
    <mergeCell ref="A6:N6"/>
    <mergeCell ref="G7:I7"/>
    <mergeCell ref="K7:L7"/>
    <mergeCell ref="M7:N7"/>
  </mergeCells>
  <phoneticPr fontId="2" type="noConversion"/>
  <pageMargins left="1.1399999999999999" right="0.39374999999999999" top="0.51" bottom="0.59027779999999996" header="0.39374999999999999" footer="0.39374999999999999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C4434E-5158-4EBF-830D-43C3D926C9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DUMINICHI81\user</dc:creator>
  <cp:lastModifiedBy>user</cp:lastModifiedBy>
  <cp:lastPrinted>2021-03-29T09:08:55Z</cp:lastPrinted>
  <dcterms:created xsi:type="dcterms:W3CDTF">2020-03-20T11:21:42Z</dcterms:created>
  <dcterms:modified xsi:type="dcterms:W3CDTF">2021-03-29T09:08:58Z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30.01.2014 14_34_02)(2).xlsx</vt:lpwstr>
  </property>
  <property fmtid="{D5CDD505-2E9C-101B-9397-08002B2CF9AE}" pid="3" name="Название отчета">
    <vt:lpwstr>Вариант (новый от 30.01.2014 14_34_02)(2).xlsx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19.2.2804.100322266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user_5_9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